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showInkAnnotation="0" codeName="ThisWorkbook" defaultThemeVersion="124226"/>
  <mc:AlternateContent xmlns:mc="http://schemas.openxmlformats.org/markup-compatibility/2006">
    <mc:Choice Requires="x15">
      <x15ac:absPath xmlns:x15ac="http://schemas.microsoft.com/office/spreadsheetml/2010/11/ac" url="C:\Users\MARIA ARISTIZABAL\Documents\SENA 2025 INSTRUCTOR\INFORMES\02 NOVIEMBRE\GC_1075211395_232225_NOV_2025\EVIDENCIAS\"/>
    </mc:Choice>
  </mc:AlternateContent>
  <xr:revisionPtr revIDLastSave="0" documentId="8_{20FB54A9-E3C2-4C08-982F-15A64540C81A}" xr6:coauthVersionLast="47" xr6:coauthVersionMax="47" xr10:uidLastSave="{00000000-0000-0000-0000-000000000000}"/>
  <bookViews>
    <workbookView xWindow="-120" yWindow="-120" windowWidth="20730" windowHeight="11040" firstSheet="1" activeTab="1" xr2:uid="{00000000-000D-0000-FFFF-FFFF00000000}"/>
  </bookViews>
  <sheets>
    <sheet name="Hoja1" sheetId="2" state="hidden" r:id="rId1"/>
    <sheet name="Formato Proyecto F" sheetId="9" r:id="rId2"/>
    <sheet name="Estructura " sheetId="12" r:id="rId3"/>
    <sheet name="Tiempos " sheetId="13" r:id="rId4"/>
    <sheet name="ListaChequeo 1-FORMA" sheetId="7" state="hidden" r:id="rId5"/>
    <sheet name="ListaChequeo 2 - FONDO" sheetId="8" state="hidden" r:id="rId6"/>
    <sheet name="Hoja2" sheetId="3" state="hidden" r:id="rId7"/>
    <sheet name="PERFIL DEL PF (2)" sheetId="5" state="hidden" r:id="rId8"/>
  </sheets>
  <externalReferences>
    <externalReference r:id="rId9"/>
  </externalReferences>
  <definedNames>
    <definedName name="_xlnm.Print_Area" localSheetId="7">'PERFIL DEL PF (2)'!$B$1:$J$103</definedName>
    <definedName name="concepto">[1]Hoja1!$A$3:$A$5</definedName>
    <definedName name="Excel_BuiltIn__FilterDatabase_6" localSheetId="1">Hoja1!$A$3:$A$5</definedName>
    <definedName name="Excel_BuiltIn__FilterDatabase_6" localSheetId="7">Hoja1!$A$3:$A$5</definedName>
    <definedName name="Excel_BuiltIn__FilterDatabase_6">#REF!</definedName>
    <definedName name="OPCIONES">Hoja1!$C$2:$C$3</definedName>
    <definedName name="origen">Hoja1!$D$3:$D$6</definedName>
    <definedName name="rubros">Hoja1!$A$3:$A$15</definedName>
    <definedName name="_xlnm.Print_Titles" localSheetId="1">'Formato Proyecto F'!$1:$3</definedName>
    <definedName name="_xlnm.Print_Titles" localSheetId="4">'ListaChequeo 1-FORMA'!$8:$9</definedName>
    <definedName name="_xlnm.Print_Titles" localSheetId="7">'PERFIL DEL PF (2)'!$1:$3</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12" l="1"/>
  <c r="G16" i="12"/>
  <c r="G23" i="12"/>
  <c r="I45" i="12"/>
  <c r="J34" i="12"/>
  <c r="I3" i="12"/>
  <c r="E3" i="12" s="1"/>
  <c r="H15" i="12" s="1"/>
  <c r="I15" i="12" s="1"/>
  <c r="G33" i="12"/>
  <c r="G25" i="12"/>
  <c r="G30" i="12"/>
  <c r="G31" i="12"/>
  <c r="G32" i="12"/>
  <c r="G29" i="12"/>
  <c r="G9" i="12"/>
  <c r="G10" i="12"/>
  <c r="G11" i="12"/>
  <c r="G12" i="12"/>
  <c r="G13" i="12"/>
  <c r="G14" i="12"/>
  <c r="G17" i="12"/>
  <c r="G18" i="12"/>
  <c r="G19" i="12"/>
  <c r="G20" i="12"/>
  <c r="G21" i="12"/>
  <c r="G26" i="12"/>
  <c r="G8" i="12"/>
  <c r="E24" i="13"/>
  <c r="E13" i="13"/>
  <c r="N5" i="13"/>
  <c r="F34" i="12"/>
  <c r="F36" i="12" s="1"/>
  <c r="G28" i="12"/>
  <c r="N6" i="13"/>
  <c r="N7" i="13" l="1"/>
  <c r="N8" i="13" s="1"/>
  <c r="H24" i="12"/>
  <c r="I24" i="12" s="1"/>
  <c r="H23" i="12"/>
  <c r="I23" i="12" s="1"/>
  <c r="H16" i="12"/>
  <c r="I16" i="12" s="1"/>
  <c r="H22" i="12"/>
  <c r="I22" i="12" s="1"/>
  <c r="G34" i="12"/>
  <c r="H7" i="12"/>
  <c r="I7" i="12" s="1"/>
  <c r="H8" i="12"/>
  <c r="I8" i="12" s="1"/>
  <c r="H9" i="12"/>
  <c r="I9" i="12" s="1"/>
  <c r="H10" i="12"/>
  <c r="I10" i="12" s="1"/>
  <c r="H11" i="12"/>
  <c r="I11" i="12" s="1"/>
  <c r="H12" i="12"/>
  <c r="I12" i="12" s="1"/>
  <c r="H13" i="12"/>
  <c r="I13" i="12" s="1"/>
  <c r="H14" i="12"/>
  <c r="I14" i="12" s="1"/>
  <c r="H17" i="12"/>
  <c r="I17" i="12" s="1"/>
  <c r="H18" i="12"/>
  <c r="I18" i="12" s="1"/>
  <c r="H19" i="12"/>
  <c r="I19" i="12" s="1"/>
  <c r="H20" i="12"/>
  <c r="I20" i="12" s="1"/>
  <c r="H21" i="12"/>
  <c r="I21" i="12" s="1"/>
  <c r="H25" i="12"/>
  <c r="I25" i="12" s="1"/>
  <c r="H26" i="12"/>
  <c r="I26" i="12" s="1"/>
  <c r="H28" i="12"/>
  <c r="I28" i="12" s="1"/>
  <c r="H29" i="12"/>
  <c r="I29" i="12" s="1"/>
  <c r="H30" i="12"/>
  <c r="I30" i="12" s="1"/>
  <c r="H31" i="12"/>
  <c r="I31" i="12" s="1"/>
  <c r="H32" i="12"/>
  <c r="I32" i="12" s="1"/>
  <c r="H33" i="12"/>
  <c r="I33" i="12" s="1"/>
  <c r="H6" i="12"/>
  <c r="I6" i="12" s="1"/>
  <c r="E36" i="12"/>
  <c r="F206" i="9"/>
  <c r="K174" i="9"/>
  <c r="H198" i="9"/>
  <c r="H190" i="9"/>
  <c r="F198" i="9"/>
  <c r="F190" i="9"/>
  <c r="F88" i="5"/>
  <c r="F82" i="5"/>
  <c r="G74" i="5"/>
  <c r="I34" i="12" l="1"/>
  <c r="G18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mipc</author>
    <author>Angela Astrid Garzon Laguna</author>
  </authors>
  <commentList>
    <comment ref="C5" authorId="0" shapeId="0" xr:uid="{09FD9BA3-EE53-4738-955C-AB95D97C7959}">
      <text>
        <r>
          <rPr>
            <b/>
            <sz val="9"/>
            <color indexed="81"/>
            <rFont val="Tahoma"/>
            <family val="2"/>
          </rPr>
          <t>mipc:</t>
        </r>
        <r>
          <rPr>
            <sz val="9"/>
            <color indexed="81"/>
            <rFont val="Tahoma"/>
            <family val="2"/>
          </rPr>
          <t xml:space="preserve">
Se genera en el momento en que se crea el proyecto en el aplicativo SOFIA PLUS</t>
        </r>
      </text>
    </comment>
    <comment ref="C7" authorId="0" shapeId="0" xr:uid="{7C4A28BE-D51E-4332-91A0-5F53233B80A3}">
      <text>
        <r>
          <rPr>
            <b/>
            <sz val="9"/>
            <color indexed="81"/>
            <rFont val="Tahoma"/>
            <family val="2"/>
          </rPr>
          <t>mipc:</t>
        </r>
        <r>
          <rPr>
            <sz val="9"/>
            <color indexed="81"/>
            <rFont val="Tahoma"/>
            <family val="2"/>
          </rPr>
          <t xml:space="preserve">
Debe  ser  corto, claro y acorde a la estrategia SENA Empresa,  debe tener línea con el problema y los objetivos del proyecto, recuerde que debe ser especifico</t>
        </r>
      </text>
    </comment>
    <comment ref="C8" authorId="0" shapeId="0" xr:uid="{2534F74B-87FD-4EEB-8EA4-72E638B3542A}">
      <text>
        <r>
          <rPr>
            <b/>
            <sz val="9"/>
            <color indexed="81"/>
            <rFont val="Tahoma"/>
            <family val="2"/>
          </rPr>
          <t>mipc:</t>
        </r>
        <r>
          <rPr>
            <sz val="9"/>
            <color indexed="81"/>
            <rFont val="Tahoma"/>
            <family val="2"/>
          </rPr>
          <t xml:space="preserve">
Nombre del programa de formación</t>
        </r>
      </text>
    </comment>
    <comment ref="C9" authorId="0" shapeId="0" xr:uid="{C4B82A30-112C-4B15-8E0E-58B4A2392014}">
      <text>
        <r>
          <rPr>
            <b/>
            <sz val="9"/>
            <color indexed="81"/>
            <rFont val="Tahoma"/>
            <family val="2"/>
          </rPr>
          <t>mipc:</t>
        </r>
        <r>
          <rPr>
            <sz val="9"/>
            <color indexed="81"/>
            <rFont val="Tahoma"/>
            <family val="2"/>
          </rPr>
          <t xml:space="preserve">
Tiempo de ejecución reportado en la estructura curricular del programa</t>
        </r>
      </text>
    </comment>
    <comment ref="K37" authorId="0" shapeId="0" xr:uid="{BF6AA600-D764-43B6-8E9C-C4D9E0BE00AD}">
      <text>
        <r>
          <rPr>
            <b/>
            <sz val="9"/>
            <color indexed="81"/>
            <rFont val="Tahoma"/>
            <family val="2"/>
          </rPr>
          <t>mipc:</t>
        </r>
        <r>
          <rPr>
            <sz val="9"/>
            <color indexed="81"/>
            <rFont val="Tahoma"/>
            <family val="2"/>
          </rPr>
          <t xml:space="preserve">
Selecione la opción que usted considere</t>
        </r>
      </text>
    </comment>
    <comment ref="C74" authorId="0" shapeId="0" xr:uid="{7A1F0233-569B-4185-A595-C57F8637A00A}">
      <text>
        <r>
          <rPr>
            <b/>
            <sz val="9"/>
            <color indexed="81"/>
            <rFont val="Tahoma"/>
            <family val="2"/>
          </rPr>
          <t xml:space="preserve">mipc:
</t>
        </r>
        <r>
          <rPr>
            <sz val="9"/>
            <color indexed="81"/>
            <rFont val="Tahoma"/>
            <family val="2"/>
          </rPr>
          <t xml:space="preserve">Análisis de la estructura curricular y contenido temático de la misma con el fin de determinar desde la parte técnica, la pertinencia en cuanto a vigencia, actualización y aplicabilidad de los conocimientos y habilidades a desarrollar. 
Debe permitir identificar la secuencia del desarrollo de los resultados de aprendizaje a lo largo del proceso formativo.
Listar las fechas empleadas para el análisis y asociar un RAP de promover del momento de inducción.
</t>
        </r>
      </text>
    </comment>
    <comment ref="C94" authorId="0" shapeId="0" xr:uid="{310DD85F-E247-4DE6-A743-3F04B48E35F9}">
      <text>
        <r>
          <rPr>
            <b/>
            <sz val="9"/>
            <color indexed="81"/>
            <rFont val="Tahoma"/>
            <family val="2"/>
          </rPr>
          <t xml:space="preserve">mipc:
</t>
        </r>
        <r>
          <rPr>
            <sz val="9"/>
            <color indexed="81"/>
            <rFont val="Tahoma"/>
            <family val="2"/>
          </rPr>
          <t>Planear la ejecución del proyecto formativo teniendo en cuenta el análisis previamente realizado en la fase anterior y el tiempo establecido en la fase anterior. Listar las fechas empleadas para el análisis y asociar un RAP de promover del momento de inducción.
En esta fase es donde se formula el proyecto, se hace planeación pedagógica y elaboración de instrumentos.</t>
        </r>
        <r>
          <rPr>
            <b/>
            <sz val="9"/>
            <color indexed="81"/>
            <rFont val="Tahoma"/>
            <family val="2"/>
          </rPr>
          <t xml:space="preserve">
</t>
        </r>
      </text>
    </comment>
    <comment ref="E95" authorId="1" shapeId="0" xr:uid="{91C32A9C-413E-4B06-9B25-4B85C781636B}">
      <text>
        <r>
          <rPr>
            <b/>
            <sz val="9"/>
            <color indexed="81"/>
            <rFont val="Tahoma"/>
            <family val="2"/>
          </rPr>
          <t>Angela Astrid Garzon Laguna:</t>
        </r>
        <r>
          <rPr>
            <sz val="9"/>
            <color indexed="81"/>
            <rFont val="Tahoma"/>
            <family val="2"/>
          </rPr>
          <t xml:space="preserve">
Se relacionan todos los RAP correspondientes al desarrollo de la formación profesional integral desde las actividades y productos a entregar</t>
        </r>
      </text>
    </comment>
    <comment ref="B165" authorId="0" shapeId="0" xr:uid="{3102AC56-24CB-4E56-9328-0ED283D87C9E}">
      <text>
        <r>
          <rPr>
            <b/>
            <sz val="9"/>
            <color indexed="81"/>
            <rFont val="Tahoma"/>
            <family val="2"/>
          </rPr>
          <t>mipc:</t>
        </r>
        <r>
          <rPr>
            <sz val="9"/>
            <color indexed="81"/>
            <rFont val="Tahoma"/>
            <family val="2"/>
          </rPr>
          <t xml:space="preserve">
Determinar los recursos necesarios para ejecutar el proyecto de acuerdo a cada actividad formulada discriminando cada ítem en materiales de formación (devolutivos, consumibles y talento humano).</t>
        </r>
      </text>
    </comment>
    <comment ref="B200" authorId="0" shapeId="0" xr:uid="{FF408BD3-AC84-4F47-A7F0-53BA98A84743}">
      <text>
        <r>
          <rPr>
            <b/>
            <sz val="9"/>
            <color indexed="81"/>
            <rFont val="Tahoma"/>
            <family val="2"/>
          </rPr>
          <t>mipc:</t>
        </r>
        <r>
          <rPr>
            <sz val="9"/>
            <color indexed="81"/>
            <rFont val="Tahoma"/>
            <family val="2"/>
          </rPr>
          <t xml:space="preserve">
Es la suma de todos los recursos estimados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mipc</author>
  </authors>
  <commentList>
    <comment ref="C6" authorId="0" shapeId="0" xr:uid="{27F1E17E-9A74-4161-97FE-C3E962D1ED8B}">
      <text>
        <r>
          <rPr>
            <b/>
            <sz val="9"/>
            <color indexed="81"/>
            <rFont val="Tahoma"/>
            <family val="2"/>
          </rPr>
          <t>mipc:</t>
        </r>
        <r>
          <rPr>
            <sz val="9"/>
            <color indexed="81"/>
            <rFont val="Tahoma"/>
            <family val="2"/>
          </rPr>
          <t xml:space="preserve">
Se genera en el momento en que se crea el proyecto en el aplicativo SOFIA PLUS</t>
        </r>
      </text>
    </comment>
    <comment ref="E6" authorId="0" shapeId="0" xr:uid="{F3E919FD-8223-4B1F-BF99-0CBEA938F99E}">
      <text>
        <r>
          <rPr>
            <b/>
            <sz val="9"/>
            <color indexed="81"/>
            <rFont val="Tahoma"/>
            <family val="2"/>
          </rPr>
          <t>mipc:</t>
        </r>
        <r>
          <rPr>
            <sz val="9"/>
            <color indexed="81"/>
            <rFont val="Tahoma"/>
            <family val="2"/>
          </rPr>
          <t xml:space="preserve">
Es el denominado en la estructura curricular de cada programa de formación.
</t>
        </r>
        <r>
          <rPr>
            <b/>
            <sz val="9"/>
            <color indexed="81"/>
            <rFont val="Tahoma"/>
            <family val="2"/>
          </rPr>
          <t>Primer número:</t>
        </r>
        <r>
          <rPr>
            <sz val="9"/>
            <color indexed="81"/>
            <rFont val="Tahoma"/>
            <family val="2"/>
          </rPr>
          <t xml:space="preserve"> Área de desempeño (0. ocupaciones de dirección y gerencia, finanzas y administración, 2. ciencias naturales, aplicadas y relacionadas, 3. salud, 4. ciencias sociales, educación, servicios gubernamentales y religión, 5. arte, cultura, esparcimiento y deportes, 6. ventas y servicios, 7. explotación primaria y extractiva, 8. operación de equipos, del transporte y oficios, 9. procesamiento, fabricación y ensamble).
</t>
        </r>
        <r>
          <rPr>
            <b/>
            <sz val="9"/>
            <color indexed="81"/>
            <rFont val="Tahoma"/>
            <family val="2"/>
          </rPr>
          <t>Segundo numero:</t>
        </r>
        <r>
          <rPr>
            <sz val="9"/>
            <color indexed="81"/>
            <rFont val="Tahoma"/>
            <family val="2"/>
          </rPr>
          <t xml:space="preserve"> Nivel de cualificación está en función del grado de autonomía que tiene el trabajador (1. Pregrado y postgrado, 2. Técnico profesional y tecnólogo, 3 y 4. Técnicos laborales, 6. Operarios).
</t>
        </r>
        <r>
          <rPr>
            <b/>
            <sz val="9"/>
            <color indexed="81"/>
            <rFont val="Tahoma"/>
            <family val="2"/>
          </rPr>
          <t>Últimos 4 números:</t>
        </r>
        <r>
          <rPr>
            <sz val="9"/>
            <color indexed="81"/>
            <rFont val="Tahoma"/>
            <family val="2"/>
          </rPr>
          <t xml:space="preserve"> Código de la ocupación.
</t>
        </r>
      </text>
    </comment>
    <comment ref="G6" authorId="0" shapeId="0" xr:uid="{0A64DA30-8B2F-4D54-91A0-BC07E9E10175}">
      <text>
        <r>
          <rPr>
            <b/>
            <sz val="9"/>
            <color indexed="81"/>
            <rFont val="Tahoma"/>
            <family val="2"/>
          </rPr>
          <t>mipc:</t>
        </r>
        <r>
          <rPr>
            <sz val="9"/>
            <color indexed="81"/>
            <rFont val="Tahoma"/>
            <family val="2"/>
          </rPr>
          <t xml:space="preserve">
Denominado en la estructura curricular de cada programa de formación</t>
        </r>
      </text>
    </comment>
    <comment ref="I6" authorId="0" shapeId="0" xr:uid="{4B9EEF29-ADE2-4FAB-9A5E-1D55DB891F9F}">
      <text>
        <r>
          <rPr>
            <b/>
            <sz val="9"/>
            <color indexed="81"/>
            <rFont val="Tahoma"/>
            <family val="2"/>
          </rPr>
          <t>mipc:</t>
        </r>
        <r>
          <rPr>
            <sz val="9"/>
            <color indexed="81"/>
            <rFont val="Tahoma"/>
            <family val="2"/>
          </rPr>
          <t xml:space="preserve">
Escriba ID FICHA correspondiente a la oferta
</t>
        </r>
      </text>
    </comment>
    <comment ref="C9" authorId="0" shapeId="0" xr:uid="{DD734A47-3A47-45EF-B469-4939C324DE99}">
      <text>
        <r>
          <rPr>
            <b/>
            <sz val="9"/>
            <color indexed="81"/>
            <rFont val="Tahoma"/>
            <family val="2"/>
          </rPr>
          <t>mipc:</t>
        </r>
        <r>
          <rPr>
            <sz val="9"/>
            <color indexed="81"/>
            <rFont val="Tahoma"/>
            <family val="2"/>
          </rPr>
          <t xml:space="preserve">
Debe  ser  corto, claro y acorde a la estrategia SENA Empresa,  debe tener línea con el problema y los objetivos del proyecto, recuerde que debe ser especifico</t>
        </r>
      </text>
    </comment>
    <comment ref="C10" authorId="0" shapeId="0" xr:uid="{1047C509-60A1-4190-87B5-A60FB8F23913}">
      <text>
        <r>
          <rPr>
            <b/>
            <sz val="9"/>
            <color indexed="81"/>
            <rFont val="Tahoma"/>
            <family val="2"/>
          </rPr>
          <t>mipc:</t>
        </r>
        <r>
          <rPr>
            <sz val="9"/>
            <color indexed="81"/>
            <rFont val="Tahoma"/>
            <family val="2"/>
          </rPr>
          <t xml:space="preserve">
Nombre del programa de formación</t>
        </r>
      </text>
    </comment>
    <comment ref="C11" authorId="0" shapeId="0" xr:uid="{92E447C3-1CBC-4EA3-A8BB-EE82A060497A}">
      <text>
        <r>
          <rPr>
            <b/>
            <sz val="9"/>
            <color indexed="81"/>
            <rFont val="Tahoma"/>
            <family val="2"/>
          </rPr>
          <t>mipc:</t>
        </r>
        <r>
          <rPr>
            <sz val="9"/>
            <color indexed="81"/>
            <rFont val="Tahoma"/>
            <family val="2"/>
          </rPr>
          <t xml:space="preserve">
Tiempo de ejecución reportado en la estructura curricular del programa</t>
        </r>
      </text>
    </comment>
    <comment ref="C12" authorId="0" shapeId="0" xr:uid="{3C4982DB-3707-4767-ADFA-44554F6FB73A}">
      <text>
        <r>
          <rPr>
            <b/>
            <sz val="9"/>
            <color indexed="81"/>
            <rFont val="Tahoma"/>
            <family val="2"/>
          </rPr>
          <t>mipc:</t>
        </r>
        <r>
          <rPr>
            <sz val="9"/>
            <color indexed="81"/>
            <rFont val="Tahoma"/>
            <family val="2"/>
          </rPr>
          <t xml:space="preserve">
Las que correspondan al área de influencia del proyecto formativo.</t>
        </r>
      </text>
    </comment>
    <comment ref="C13" authorId="0" shapeId="0" xr:uid="{5B1D6CAB-A238-48A6-AB44-19A45D3490A0}">
      <text>
        <r>
          <rPr>
            <b/>
            <sz val="9"/>
            <color indexed="81"/>
            <rFont val="Tahoma"/>
            <family val="2"/>
          </rPr>
          <t xml:space="preserve">mipc </t>
        </r>
        <r>
          <rPr>
            <sz val="9"/>
            <color indexed="81"/>
            <rFont val="Tahoma"/>
            <family val="2"/>
          </rPr>
          <t>Son aquellas que sirven como descriptores del proyecto formativo que apuntan a lo especifico y lo técnico</t>
        </r>
      </text>
    </comment>
    <comment ref="C14" authorId="0" shapeId="0" xr:uid="{F76A5AFC-B072-4A02-A05A-3803F7C60E33}">
      <text>
        <r>
          <rPr>
            <b/>
            <sz val="9"/>
            <color indexed="81"/>
            <rFont val="Tahoma"/>
            <family val="2"/>
          </rPr>
          <t>mipc:</t>
        </r>
        <r>
          <rPr>
            <sz val="9"/>
            <color indexed="81"/>
            <rFont val="Tahoma"/>
            <family val="2"/>
          </rPr>
          <t xml:space="preserve">
Los que contenga la estructura curricular del programa de formación a desarrollar</t>
        </r>
      </text>
    </comment>
    <comment ref="H14" authorId="0" shapeId="0" xr:uid="{CB59EFE5-108C-4B04-B16D-C9437EF66009}">
      <text>
        <r>
          <rPr>
            <b/>
            <sz val="9"/>
            <color indexed="81"/>
            <rFont val="Tahoma"/>
            <family val="2"/>
          </rPr>
          <t>mipc:</t>
        </r>
        <r>
          <rPr>
            <sz val="9"/>
            <color indexed="81"/>
            <rFont val="Tahoma"/>
            <family val="2"/>
          </rPr>
          <t xml:space="preserve">
Reflejo de la estructura curricular del programa de formación (los que contienen los conocimientos técnicos)</t>
        </r>
      </text>
    </comment>
    <comment ref="H15" authorId="0" shapeId="0" xr:uid="{3EFB1438-716B-4991-ACBD-EF78307C08B0}">
      <text>
        <r>
          <rPr>
            <b/>
            <sz val="9"/>
            <color indexed="81"/>
            <rFont val="Tahoma"/>
            <family val="2"/>
          </rPr>
          <t>mipc:</t>
        </r>
        <r>
          <rPr>
            <sz val="9"/>
            <color indexed="81"/>
            <rFont val="Tahoma"/>
            <family val="2"/>
          </rPr>
          <t xml:space="preserve">
Reflejo de la estructura curricular del programa de formación (Promover)</t>
        </r>
      </text>
    </comment>
    <comment ref="H16" authorId="0" shapeId="0" xr:uid="{173E4925-B0D6-46ED-B76E-A9B40A7B4F76}">
      <text>
        <r>
          <rPr>
            <b/>
            <sz val="9"/>
            <color indexed="81"/>
            <rFont val="Tahoma"/>
            <family val="2"/>
          </rPr>
          <t>mipc:</t>
        </r>
        <r>
          <rPr>
            <sz val="9"/>
            <color indexed="81"/>
            <rFont val="Tahoma"/>
            <family val="2"/>
          </rPr>
          <t xml:space="preserve">
Reflejo de la estructura curricular del programa de formación  por ejemplo:Inglés</t>
        </r>
      </text>
    </comment>
    <comment ref="B20" authorId="0" shapeId="0" xr:uid="{01CECACF-37C6-4326-935B-3C234E7E0480}">
      <text>
        <r>
          <rPr>
            <b/>
            <sz val="9"/>
            <color indexed="81"/>
            <rFont val="Tahoma"/>
            <family val="2"/>
          </rPr>
          <t xml:space="preserve">mipc:
</t>
        </r>
        <r>
          <rPr>
            <sz val="9"/>
            <color indexed="81"/>
            <rFont val="Tahoma"/>
            <family val="2"/>
          </rPr>
          <t>Describa y formule claramente la situación problema que es objeto de estudio indicando ¿Cuáles son los elementos del problema: datos, situaciones y conceptos relacionados con el mismo?, ¿Cuáles son los hechos anteriores que guardan relación con el problema?, ¿Cuál es la situación act|ual? y ¿Cuál es la relevancia del problema? 
Teniendo en cuenta las siguientes consideraciones: 
El planteamiento del problema o necesidad para los proyectos formativos que se desarrollen bajo la estrategia SENA Empresa deben considerar las oportunidades y/o problemas a los que se refiere la formulación de la estrategia SENA Empresa en el CGDSS.
Los problemas a resolver están directamente relacionados con las competencias a desarrollar, puesto que su resolución contribuye al desarrollo de la misma.
Él o los problemas detectados surgen de una idea, una dificultad, una necesidad, una duda o una pregunta.
Debe armonizar con el título y los objetivos del proyecto formativo.
El planteamiento debe ser formulado a manera de descripción del problema u oportunidad.</t>
        </r>
        <r>
          <rPr>
            <b/>
            <sz val="9"/>
            <color indexed="81"/>
            <rFont val="Tahoma"/>
            <family val="2"/>
          </rPr>
          <t xml:space="preserve">
</t>
        </r>
      </text>
    </comment>
    <comment ref="B22" authorId="0" shapeId="0" xr:uid="{304926D0-E706-4A81-9E6E-F1F3D2E88E1D}">
      <text>
        <r>
          <rPr>
            <b/>
            <sz val="9"/>
            <color indexed="81"/>
            <rFont val="Tahoma"/>
            <family val="2"/>
          </rPr>
          <t>mipc:</t>
        </r>
        <r>
          <rPr>
            <sz val="9"/>
            <color indexed="81"/>
            <rFont val="Tahoma"/>
            <family val="2"/>
          </rPr>
          <t xml:space="preserve">
Indica el porqué del proyecto exponiendo sus razones. Es la sustentación con argumentos convincentes, de la necesidad de resolver el problema; las razones por las que se realiza, así como los beneficios que pueden derivarse. Los proyectos se realizan para solucionar problemas teóricos, prácticos o de ambos tipos. 
La justificación debe responder principalmente las siguientes interrogantes: 
 ¿Por qué vale la pena realizar este proyecto? 
 ¿Quiénes se beneficiarán con los resultados? 
 ¿Cuáles son los beneficios que este proyecto proporcionará? 
 ¿Qué es lo que se prevé cambiar? 
 ¿Cuál es su utilidad? La utilidad puede ser en términos sociales, económicos, administrativos, éticos o científicos. 
 ¿Por qué es significativo el proyecto? Mientras más personas se beneficien con el proyecto, más significativo será. 
</t>
        </r>
      </text>
    </comment>
    <comment ref="B24" authorId="0" shapeId="0" xr:uid="{4A87AC3C-EA82-41F0-B95C-9C762132B7E9}">
      <text>
        <r>
          <rPr>
            <b/>
            <sz val="9"/>
            <color indexed="81"/>
            <rFont val="Tahoma"/>
            <family val="2"/>
          </rPr>
          <t xml:space="preserve">mipc: </t>
        </r>
        <r>
          <rPr>
            <sz val="9"/>
            <color indexed="81"/>
            <rFont val="Tahoma"/>
            <family val="2"/>
          </rPr>
          <t xml:space="preserve">Defina de manera clara y concisa el objetivo general  indicando cual será  el resultado o producto de la labor formativa : 
Representa la idea de lo que se quiere lograr con el proyecto </t>
        </r>
        <r>
          <rPr>
            <b/>
            <sz val="9"/>
            <color indexed="81"/>
            <rFont val="Tahoma"/>
            <family val="2"/>
          </rPr>
          <t>integrador (es integrador porque integra competencias de componenete técnico y transversal),</t>
        </r>
        <r>
          <rPr>
            <sz val="9"/>
            <color indexed="81"/>
            <rFont val="Tahoma"/>
            <family val="2"/>
          </rPr>
          <t xml:space="preserve"> supone el para qué se realiza el proyecto, es decir, para qué se quiere resolver el problema. 
El objetivo general es el primero que se formula y consiste en enunciar lo que se desea conocer, lo que se desea buscar y lo que se pretende realizar en el proyecto formativo; es decir, el enunciado claro y preciso de las metas que se persiguen. 
El objetivo general está íntimamente ligado al título del proyecto, identifica sin detalles lo que se desea indagar o analizar como problema a resolver.</t>
        </r>
        <r>
          <rPr>
            <b/>
            <sz val="9"/>
            <color indexed="81"/>
            <rFont val="Tahoma"/>
            <family val="2"/>
          </rPr>
          <t xml:space="preserve">
</t>
        </r>
      </text>
    </comment>
    <comment ref="B26" authorId="0" shapeId="0" xr:uid="{A982AB99-B9E3-44C2-8BC0-22581176A9F9}">
      <text>
        <r>
          <rPr>
            <sz val="9"/>
            <color indexed="81"/>
            <rFont val="Tahoma"/>
            <family val="2"/>
          </rPr>
          <t xml:space="preserve">mipc:
Deben referirse a toda la serie de pasos, etapas o actividades, que tienen que llevarse a cabo para desarrollar el proyecto. Estos objetivos deben ser evaluados en cada paso para conocer los distintos niveles de resultados. 
Para formular este tipo de objetivos es necesario precisar las actividades que se pretenden realizar en el proyecto, (diseñar, separar, identificar, etc.). 
Además, de precisar la forma o la manera como se realizará tal o cual función, el cómo (p.ej. mediante la investigación de mercados). También, precisar el sujeto que Realizará la acción y/o el que será beneficiado en ella, el quién (Ej. El aprendiz aplicará estrategias y metodologías de mercadeo pertinentes con la problemática u oportunidad empresarial).  
Los objetivos deben ser alcanzables, medibles y verificables. 
</t>
        </r>
      </text>
    </comment>
    <comment ref="B27" authorId="0" shapeId="0" xr:uid="{2039E280-6F70-4CC7-B29C-857056AFF049}">
      <text>
        <r>
          <rPr>
            <b/>
            <sz val="9"/>
            <color indexed="81"/>
            <rFont val="Tahoma"/>
            <family val="2"/>
          </rPr>
          <t>mipc:</t>
        </r>
        <r>
          <rPr>
            <sz val="9"/>
            <color indexed="81"/>
            <rFont val="Tahoma"/>
            <family val="2"/>
          </rPr>
          <t xml:space="preserve">
Al definir el alcance del proyecto se elabora una definición exacta del producto, servicio o resultado que se va a obtener con la ejecución del proyecto.
Donde se describe la población hacia la cual se pueden generalizar los resultados del proyecto integrador. Ayuda a enfocar adecuadamente los alcances del proyecto; y pueden ser geográficas, de tiempo, específicas (aspectos sociales, políticos, legales y económicos de los sujetos o la empresa en que se desarrolla el proyecto.
Seguir guía de desarrollo curricular GFPI – G - 012
</t>
        </r>
      </text>
    </comment>
    <comment ref="C28" authorId="0" shapeId="0" xr:uid="{E6058F13-56F9-458C-8500-527B122F6544}">
      <text>
        <r>
          <rPr>
            <b/>
            <sz val="9"/>
            <color indexed="81"/>
            <rFont val="Tahoma"/>
            <family val="2"/>
          </rPr>
          <t>mipc:</t>
        </r>
        <r>
          <rPr>
            <sz val="9"/>
            <color indexed="81"/>
            <rFont val="Tahoma"/>
            <family val="2"/>
          </rPr>
          <t xml:space="preserve">
Todos los actores o sujetos que hacen parte del proyecto, directos e indirectos.</t>
        </r>
      </text>
    </comment>
    <comment ref="D29" authorId="0" shapeId="0" xr:uid="{2FA5DB65-5A44-47A2-921A-3CD4B33743EF}">
      <text>
        <r>
          <rPr>
            <b/>
            <sz val="9"/>
            <color indexed="81"/>
            <rFont val="Tahoma"/>
            <family val="2"/>
          </rPr>
          <t>mipc:</t>
        </r>
        <r>
          <rPr>
            <sz val="9"/>
            <color indexed="81"/>
            <rFont val="Tahoma"/>
            <family val="2"/>
          </rPr>
          <t xml:space="preserve">
Hace referencia a la influencia  (efectos, cambios en el actuar y el pensar de uno o varios individuos) de los resultados generados a cada uno de los actores involucrados (aprendices, población del área de influencia) desde el enfoque técnico del proyecto. 
Los efectos que producen el desarrollo de las actividades del proyecto en el ámbito social (aprendices y población de influencia del proyecto).
</t>
        </r>
      </text>
    </comment>
    <comment ref="D30" authorId="0" shapeId="0" xr:uid="{B8D9A831-D07D-4631-AA3C-641B297DD685}">
      <text>
        <r>
          <rPr>
            <b/>
            <sz val="9"/>
            <color indexed="81"/>
            <rFont val="Tahoma"/>
            <family val="2"/>
          </rPr>
          <t>mipc:</t>
        </r>
        <r>
          <rPr>
            <sz val="9"/>
            <color indexed="81"/>
            <rFont val="Tahoma"/>
            <family val="2"/>
          </rPr>
          <t xml:space="preserve">
Los efectos que producen el desarrollo de las actividades del proyecto en su quehacer productivo (aprendices y población de influencia del proyecto).</t>
        </r>
      </text>
    </comment>
    <comment ref="D31" authorId="0" shapeId="0" xr:uid="{8C15A200-F4D5-49BE-B687-CD0671001F7C}">
      <text>
        <r>
          <rPr>
            <b/>
            <sz val="9"/>
            <color indexed="81"/>
            <rFont val="Tahoma"/>
            <family val="2"/>
          </rPr>
          <t>mipc:</t>
        </r>
        <r>
          <rPr>
            <sz val="9"/>
            <color indexed="81"/>
            <rFont val="Tahoma"/>
            <family val="2"/>
          </rPr>
          <t xml:space="preserve">
Los efectos que producen el desarrollo de las actividades del proyecto en pro de la conservación del medio ambiente (aprendices y población de influencia del proyecto).</t>
        </r>
      </text>
    </comment>
    <comment ref="D32" authorId="0" shapeId="0" xr:uid="{623997B2-F8DA-48BB-85DB-FEDEE7BFDAA0}">
      <text>
        <r>
          <rPr>
            <b/>
            <sz val="9"/>
            <color indexed="81"/>
            <rFont val="Tahoma"/>
            <family val="2"/>
          </rPr>
          <t>mipc:</t>
        </r>
        <r>
          <rPr>
            <sz val="9"/>
            <color indexed="81"/>
            <rFont val="Tahoma"/>
            <family val="2"/>
          </rPr>
          <t xml:space="preserve">
Los efectos que producen el desarrollo de las actividades del proyecto en su conocimiento y apropiación de la TIC (aprendices y población de influencia del proyecto).</t>
        </r>
      </text>
    </comment>
    <comment ref="B34" authorId="0" shapeId="0" xr:uid="{B22364E2-686F-4ABC-9686-02D93DCCAD9F}">
      <text>
        <r>
          <rPr>
            <b/>
            <sz val="9"/>
            <color indexed="81"/>
            <rFont val="Tahoma"/>
            <family val="2"/>
          </rPr>
          <t xml:space="preserve">mipc:
</t>
        </r>
        <r>
          <rPr>
            <sz val="9"/>
            <color indexed="81"/>
            <rFont val="Tahoma"/>
            <family val="2"/>
          </rPr>
          <t>Una limitación son todas aquellas circunstancias que influyen de forma negativa en el alcance y el cumplimiento de los objetivos del proyecto.  
Todo proyecto formativo debe tener sus limitaciones o restricciones, esto hace parte del análisis del problema. Las limitaciones pueden ser desde el tipo académico hasta de equipamiento e infraestructura; lo que se debe describir detalladamente. 
Es  necesario considerar las más importantes, con el fin de actuar de forma preventiva desde la instancia administrativa de SENA Empresa.
Se debe proponer una alternativa de solución a cada restricción o limitación identificada.</t>
        </r>
        <r>
          <rPr>
            <b/>
            <sz val="9"/>
            <color indexed="81"/>
            <rFont val="Tahoma"/>
            <family val="2"/>
          </rPr>
          <t xml:space="preserve">
</t>
        </r>
      </text>
    </comment>
    <comment ref="B36" authorId="0" shapeId="0" xr:uid="{2E861F43-4F43-4632-B085-DFB81B671919}">
      <text>
        <r>
          <rPr>
            <b/>
            <sz val="9"/>
            <color indexed="81"/>
            <rFont val="Tahoma"/>
            <family val="2"/>
          </rPr>
          <t xml:space="preserve">mipc:
</t>
        </r>
        <r>
          <rPr>
            <sz val="9"/>
            <color indexed="81"/>
            <rFont val="Tahoma"/>
            <family val="2"/>
          </rPr>
          <t xml:space="preserve">Son los resultados de todas aquellas actividades y procesos documentados desde lo teórico o practico que evalúa el cumplimiento de cada uno de las competencias de aprendizaje del programa de formación.
Se debe proponer como mínimo un producto por cada actividad del proyecto guardando coherencia con los objetivos especÍficos.
</t>
        </r>
      </text>
    </comment>
    <comment ref="I38" authorId="0" shapeId="0" xr:uid="{719FC69E-EDE4-4849-88F3-253CEBB1DF14}">
      <text>
        <r>
          <rPr>
            <b/>
            <sz val="9"/>
            <color indexed="81"/>
            <rFont val="Tahoma"/>
            <family val="2"/>
          </rPr>
          <t>mipc:</t>
        </r>
        <r>
          <rPr>
            <sz val="9"/>
            <color indexed="81"/>
            <rFont val="Tahoma"/>
            <family val="2"/>
          </rPr>
          <t xml:space="preserve">
Selecione la opción que usted considere</t>
        </r>
      </text>
    </comment>
    <comment ref="C49" authorId="0" shapeId="0" xr:uid="{1984BE2D-5998-48A3-A95E-2C69514F59EE}">
      <text>
        <r>
          <rPr>
            <b/>
            <sz val="9"/>
            <color indexed="81"/>
            <rFont val="Tahoma"/>
            <family val="2"/>
          </rPr>
          <t xml:space="preserve">mipc:
Análisis de la estructura curricular y contenido temático de la misma con el fin de determinar desde la parte técnica, la pertinencia en cuanto a vigencia, actualización y aplicabilidad de los conocimientos y habilidades a desarrollar. 
Debe permitir identificar la secuencia del desarrollo de los resultados de aprendizaje a lo largo del proceso formativo.
Listar las fechas empleadas para el análisis y asociar un RAP de promover del momento de inducción.
</t>
        </r>
      </text>
    </comment>
    <comment ref="C50" authorId="0" shapeId="0" xr:uid="{638853EE-6848-4B29-9AD6-3CE20FF97342}">
      <text>
        <r>
          <rPr>
            <b/>
            <sz val="9"/>
            <color indexed="81"/>
            <rFont val="Tahoma"/>
            <family val="2"/>
          </rPr>
          <t xml:space="preserve">mipc:
Planear la ejecución del proyecto formativo teniendo en cuenta el análisis previamente realizado en la fase anterior y el tiempo establecido en la fase anterior. Listar las fechas empleadas para el análisis y asociar un RAP de promover del momento de inducción.
En esta fase es donde se formula el proyecto, se hace planeación pedagógica y elaboración de instrumentos.
</t>
        </r>
      </text>
    </comment>
    <comment ref="B51" authorId="0" shapeId="0" xr:uid="{38FB6805-5060-4859-91B1-68997B56FB93}">
      <text>
        <r>
          <rPr>
            <b/>
            <sz val="9"/>
            <color indexed="81"/>
            <rFont val="Tahoma"/>
            <family val="2"/>
          </rPr>
          <t>mipc:</t>
        </r>
        <r>
          <rPr>
            <sz val="9"/>
            <color indexed="81"/>
            <rFont val="Tahoma"/>
            <family val="2"/>
          </rPr>
          <t xml:space="preserve">
Se relacionan todos los RAP correspondientes al desarrollo de la formación profesional integral desde las actividades y productos a entregar</t>
        </r>
      </text>
    </comment>
    <comment ref="C54" authorId="0" shapeId="0" xr:uid="{E288A818-4941-4DB5-98F6-B394BBFC4236}">
      <text>
        <r>
          <rPr>
            <b/>
            <sz val="9"/>
            <color indexed="81"/>
            <rFont val="Tahoma"/>
            <family val="2"/>
          </rPr>
          <t>mipc:</t>
        </r>
        <r>
          <rPr>
            <sz val="9"/>
            <color indexed="81"/>
            <rFont val="Tahoma"/>
            <family val="2"/>
          </rPr>
          <t xml:space="preserve">
Se describen las actividades a desarrollar durante la ejecución, para el cumplimiento del objetivo del proyecto que guarde la coherencia  con los productos planteados en el proyecto formativo, respetando el orden lógico de desarrollo de los RAP establecido en la fase de Análisis.</t>
        </r>
      </text>
    </comment>
    <comment ref="H54" authorId="0" shapeId="0" xr:uid="{4EEAF9D1-D636-453F-BAB9-17A4402E5266}">
      <text>
        <r>
          <rPr>
            <b/>
            <sz val="9"/>
            <color indexed="81"/>
            <rFont val="Tahoma"/>
            <family val="2"/>
          </rPr>
          <t>mipc:</t>
        </r>
        <r>
          <rPr>
            <sz val="9"/>
            <color indexed="81"/>
            <rFont val="Tahoma"/>
            <family val="2"/>
          </rPr>
          <t xml:space="preserve">
En este momento es donde el EDC determina que resultados de aprendizaje del área transversal se integran con resultados del área técnica en el diseño de actividades de aprendizaje integradas.
La formulación de la actividades de aprendizaje debe ser: Verbo + objeto + condición.
Si son actividades de aprendizaje integradas, los resultados transversales se convierten en la condición de la actividad de aprendizaje y el eje integrador (verbo) es el resultado técnico.
Ejemplo: RAP 1 Diseñar la base de datos del sistema de información.
RAP 2 Comprender frases y vocabulario habitual sobre temas de interés personal.
RAP 3 Desarrollar procesos comunicativos, eficaces y asertivos dentro de  criterios de racionalidad...
Actividad de enseñanza - aprendizaje  - evaluación (AEAE): Proponer la base de datos del sistema de información SENA Empresa según lenguaje de modelado de datos, haciendo uso del inglés técnico aplicado mediante técnicas de comunicación asertiva. 
</t>
        </r>
      </text>
    </comment>
    <comment ref="B62" authorId="0" shapeId="0" xr:uid="{22D203E2-AE70-4DB2-B77F-431DC46C55E1}">
      <text>
        <r>
          <rPr>
            <b/>
            <sz val="9"/>
            <color indexed="81"/>
            <rFont val="Tahoma"/>
            <family val="2"/>
          </rPr>
          <t>mipc:</t>
        </r>
        <r>
          <rPr>
            <sz val="9"/>
            <color indexed="81"/>
            <rFont val="Tahoma"/>
            <family val="2"/>
          </rPr>
          <t xml:space="preserve">
Determinar los recursos necesarios para ejecutar el proyecto de acuerdo a cada actividad formulada discriminando cada ítem en materiales de formación (devolutivos, consumibles y talento humano).</t>
        </r>
      </text>
    </comment>
    <comment ref="B68" authorId="0" shapeId="0" xr:uid="{AE53540B-3AEE-4E16-814F-53DB0135524F}">
      <text>
        <r>
          <rPr>
            <sz val="9"/>
            <color indexed="81"/>
            <rFont val="Tahoma"/>
            <family val="2"/>
          </rPr>
          <t xml:space="preserve">
mipc:
Tenga en cuenta que todo proyecto formativo necesita de recursos para su ejecución, recuerde que estos deben estar estrictamente relacionados a las actividades de aprendizaje.
Los recursos que no sean estipulados en el proyecto formativo no serán gestionados, discrimine en HERRAMIENTAS (Materiales de formación devolutivos- palas, alicates, destornilladores, etc.),  EQUIPOS (Materiales de formación devolutivos, equipos de cómputo, microscopios, dispositivos móviles, etc.) y MATERIALES (consumibles, resmas de papel, marcadores, etc.).
</t>
        </r>
      </text>
    </comment>
    <comment ref="B90" authorId="0" shapeId="0" xr:uid="{F9017711-67FD-464A-B5DF-3E458F5BB4AF}">
      <text>
        <r>
          <rPr>
            <b/>
            <sz val="9"/>
            <color indexed="81"/>
            <rFont val="Tahoma"/>
            <family val="2"/>
          </rPr>
          <t>mipc:</t>
        </r>
        <r>
          <rPr>
            <sz val="9"/>
            <color indexed="81"/>
            <rFont val="Tahoma"/>
            <family val="2"/>
          </rPr>
          <t xml:space="preserve">
Es la suma de todos los recursos estimados</t>
        </r>
      </text>
    </comment>
  </commentList>
</comments>
</file>

<file path=xl/sharedStrings.xml><?xml version="1.0" encoding="utf-8"?>
<sst xmlns="http://schemas.openxmlformats.org/spreadsheetml/2006/main" count="1040" uniqueCount="596">
  <si>
    <t>RUBROS PRESUPUESTALES</t>
  </si>
  <si>
    <t>HONORARIOS FORMACION PROFESIONAL</t>
  </si>
  <si>
    <t>INVENTARIO</t>
  </si>
  <si>
    <t>REMUNERACION SERV TECNIC FORM PROF</t>
  </si>
  <si>
    <t>COMPRA</t>
  </si>
  <si>
    <t>CONTRATACION INSTRUCTORES</t>
  </si>
  <si>
    <t>PRESTAMO</t>
  </si>
  <si>
    <t>MATERIALES PARA FORMACION PROFESIONAL</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</si>
  <si>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</si>
  <si>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</si>
  <si>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</si>
  <si>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</si>
  <si>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</si>
  <si>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</si>
  <si>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</si>
  <si>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</si>
  <si>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</si>
  <si>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</si>
  <si>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t>SERVICIO NACIONAL DE APRENDIZAJE SENA
SISTEMA INTEGRADO DE GESTIÓN
Procedimiento Ejecución de la Formación Profesional Integral
PROYECTO FORMATIVO</t>
  </si>
  <si>
    <t>Versión: 02</t>
  </si>
  <si>
    <t>Código: GFPI-F-016</t>
  </si>
  <si>
    <t>1. Información Básica del Proyecto</t>
  </si>
  <si>
    <t>Cód. Proyecto SOFIA:</t>
  </si>
  <si>
    <t>Cód. Programa SOFIA:</t>
  </si>
  <si>
    <t>Versión del Programa:</t>
  </si>
  <si>
    <t>Fichas Asociadas:</t>
  </si>
  <si>
    <t xml:space="preserve">1.1 Centro de Formación: </t>
  </si>
  <si>
    <t>CENTRO DE LA INDUSTRIA, LA EMPRESA Y LOS SERVICIOS</t>
  </si>
  <si>
    <t xml:space="preserve">1.2 Regional: </t>
  </si>
  <si>
    <t>HUILA</t>
  </si>
  <si>
    <t>1.3 Nombre del proyecto:</t>
  </si>
  <si>
    <t>PROCESOS DE GESTIÓN DEL TALENTO HUMANO EN LAS MYPES DE NEIVA</t>
  </si>
  <si>
    <t>1.4 Programa de Formación al que da respuesta:</t>
  </si>
  <si>
    <t>Gestión del Talento Humano</t>
  </si>
  <si>
    <t>1.5 Tiempo estimado de ejecución del proyecto (meses):</t>
  </si>
  <si>
    <t>24 meses</t>
  </si>
  <si>
    <t>1.6 Empresas o instituciones que participan en su formulación o financiación: (si Existe)</t>
  </si>
  <si>
    <t xml:space="preserve">SENA - REGIONAL HUILA - CENTRO DE LA INDUSTRIA, LA EMPRESA Y LOS SERVICIOS </t>
  </si>
  <si>
    <t>1.7 Palabras claves de búsqueda :</t>
  </si>
  <si>
    <t>GESTIÓN, HUMANO, TALENTO, HABILIDADES, DESARROLLO ORGANIZACIONAL,  COMPETENCIAS, PROVISIÓN, APLICACIÓN, MANTENIMIENTO, DESARROLLO, SEGUIMIENTO.</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</si>
  <si>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</si>
  <si>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</si>
  <si>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</si>
  <si>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</si>
  <si>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</si>
  <si>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</si>
  <si>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</si>
  <si>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Las Mi Pymes cumplen un papel fundamental en el desarrollo de la economía a nivel Nacional y, en nuestra región también son motor de crecimiento y fuente de empleo; a pesar de esto se encuentran
falencias que obstaculizan su competitividad y desarrollo entre las que destacan: la deficiente administración del talento humano desde sus procesos de bienestar, la falta de planeación en el proceso de
selección, formación, capacitación, compensación y evaluación.
Este proyecto busca intervenir en los procesos de Gestión del Talento Humano en las Mi Pymes partiendo del reclutamiento, selección, capacitación, recompensas, evaluación del desempeño, salud
ocupacional y bienestar, entre otros procesos, que conduzcan a la obtención de valor agregado para la organización, el talento humano y el entorno. Este planteamiento nos lleva a proponer ¿de qué manera se puede asesorar la gestión del talento humano en los procesos de selección y capacitación en las Mipymes de Neiva?</t>
  </si>
  <si>
    <t>2.2 Justificación del Proyecto</t>
  </si>
  <si>
    <t>Las empresas son las impulsoras y dinamizadoras de la actividad económica de un país, contribuyendo a su crecimiento y desarrollo con el pago de impuestos, la generación de empleo y la provisión de los bienes y servicios que requiere la sociedad. (2024 Camara de comercio del Huila) Iniciativas en materia de fortalecimiento empresarial y competitividad para el plan de desarrollo Neiva 2024 2027. Partiendo de lo anterior es evidente la necesidad de articular acciones estrategicas de intervención.  La duración y permanencia en el mercado depende de la actividad economica que propone la empresa y de la capacidad de innovar e identificar aspectos de mejora. En materia empresarial, en el caso de América Latina y el Caribe, las pequeñas y medianas empresas (Pymes), representan más del 99.5% de las empresas en la región y generan el 60% del empleo productivo formal (OCDE y CAF, 2019). En el caso específico el tejido empresarial de Neiva para el año 2023 fue de 17.094 empresas, registrando un decrecimiento del 0,36%, respecto al 2022 (17.156) (Cámara de Comercio del Huila ,2024).</t>
  </si>
  <si>
    <t>2.3 Objetivo General</t>
  </si>
  <si>
    <t>Implementar acciones de la gestión del talento humano. A través de la innovación, mejora continua y el fortalecimiento organizacional en las empresas medianas y pequeñas del municipio de Neiva.</t>
  </si>
  <si>
    <t>2.4 Objetivos Específicos:</t>
  </si>
  <si>
    <r>
      <rPr>
        <b/>
        <sz val="11"/>
        <rFont val="Calibri"/>
        <family val="2"/>
      </rPr>
      <t>1. Diagnosticar las necesidades</t>
    </r>
    <r>
      <rPr>
        <sz val="11"/>
        <rFont val="Calibri"/>
        <family val="2"/>
      </rPr>
      <t xml:space="preserve"> de talento humano y los procesos actuales de gestión en las empresas medianas y pequeñas de Neiva, con el fin de identificar oportunidades de mejora mediante la vinculación de aprendices.
</t>
    </r>
    <r>
      <rPr>
        <b/>
        <sz val="11"/>
        <rFont val="Calibri"/>
        <family val="2"/>
      </rPr>
      <t xml:space="preserve">2. Diseñar acciones </t>
    </r>
    <r>
      <rPr>
        <sz val="11"/>
        <rFont val="Calibri"/>
        <family val="2"/>
      </rPr>
      <t xml:space="preserve">de desarrollo y formación del talento humano, que integren a los aprendices en procesos clave de las organizaciones, potenciando sus competencias técnicas y transversales.
</t>
    </r>
    <r>
      <rPr>
        <b/>
        <sz val="11"/>
        <rFont val="Calibri"/>
        <family val="2"/>
      </rPr>
      <t xml:space="preserve">3. Implementar </t>
    </r>
    <r>
      <rPr>
        <sz val="11"/>
        <rFont val="Calibri"/>
        <family val="2"/>
      </rPr>
      <t xml:space="preserve">acciones que orienten a la Mypes a dinamizar los procesos administrativo y operativos
</t>
    </r>
    <r>
      <rPr>
        <b/>
        <sz val="11"/>
        <rFont val="Calibri"/>
        <family val="2"/>
      </rPr>
      <t xml:space="preserve">4. Evaluación de impacto </t>
    </r>
    <r>
      <rPr>
        <sz val="11"/>
        <rFont val="Calibri"/>
        <family val="2"/>
      </rPr>
      <t xml:space="preserve">Por medio de la satisfacción de las MYPES y la percepción de los colaboradores que la integran. </t>
    </r>
  </si>
  <si>
    <t>2.5 Alcance:</t>
  </si>
  <si>
    <t>Sector productivo: Mypes del Municipio de Neiva</t>
  </si>
  <si>
    <t xml:space="preserve">2.5.1 Beneficiarios del Proyecto  </t>
  </si>
  <si>
    <t>MiPymes de la ciudad de Neiva, colaboradores y sociedad en general</t>
  </si>
  <si>
    <t>2.5.2 Impacto</t>
  </si>
  <si>
    <t xml:space="preserve">Social: </t>
  </si>
  <si>
    <t>Sostenimiento en el mercado por parte de las empresas. 2. Beneficios para la población trabajadora (desarrollo y crecimiento). 3. Oportunidades laborales. 4.
Beneficio para el sector empresarial beneficiario del proyecto y por ende para la sociedad.</t>
  </si>
  <si>
    <t xml:space="preserve">Económico: </t>
  </si>
  <si>
    <t>1. Sostenimiento de las MiPymes en el mercado. 2. Empleabilidad. 3. Beneficio económico para el empresario, colaboradores y sus familias. 4. Mejoramiento
en la prestación de servicios a sus clientes. 5. Mayor participación de las MiPymes en el mercado virtual/en línea</t>
  </si>
  <si>
    <t xml:space="preserve">Ambiental: </t>
  </si>
  <si>
    <t>1. Procesos administrativos amigables con el medio ambiente. 2. Concientización de uso eficiente de los recursos naturales en los procesos de la organización</t>
  </si>
  <si>
    <t xml:space="preserve">Tecnológico: </t>
  </si>
  <si>
    <t>1. Capacitación del Talento Humano en nuevas técnicas de mercadeo a través de herramientas virtuales. 2. Implementación de nuevas tecnologías. 3.
Aprovechamiento de herramientas virtuales para la Promoción y venta de los productos. 4. Mayor participación en el mercado.</t>
  </si>
  <si>
    <t>2.5.3 Restricciones o riesgos asociados y alternativas de solución:</t>
  </si>
  <si>
    <t>Resistencia a los cambios por parte de empresarios y colaboradores, un mayor índice de contagio en la ciudad de Neiva que obligue al cierre de las MiPymes para preservar la vida y la salud de la
población trabajadora, falta de recursos económicos para la implementación de nuevas tecnologías, el riesgo psicosocial presente en empresarios y colaboradores por la incertidumbre a raíz de la
pandemia.
ALTERNATIVA: Socializar el proyecto con las empresas y describirles claramente el impacto integral que se generaría en las organizaciones que lo implementen, realizar procesos de sensibilización a las
partes involucradas sobre la estrategia que se plantea en el proyecto</t>
  </si>
  <si>
    <t>2.5.4. Productos o Resultados del Proyecto:</t>
  </si>
  <si>
    <t>1. Diagnóstico de la situación actual de las MiPymes
2. Plan de acción con su respectivo cronograma.
3. Documento con recomendaciones a la organización objeto del proyecto.
4. Socialización del informe final con los aportes desarrollados por los aprendices en las empresas.</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</si>
  <si>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</si>
  <si>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</si>
  <si>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</si>
  <si>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</si>
  <si>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</si>
  <si>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</si>
  <si>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</si>
  <si>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</si>
  <si>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</si>
  <si>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 xml:space="preserve">SI </t>
  </si>
  <si>
    <t>Viabilidad de proyecto para plan de negocio?</t>
  </si>
  <si>
    <t>3. PLANEACIÓN DEL PROYECTO</t>
  </si>
  <si>
    <t>3.1 FASES DEL PROYECTO</t>
  </si>
  <si>
    <t xml:space="preserve">3.2 ACTIVIDADES DEL PROYECTO: </t>
  </si>
  <si>
    <t>3.2.1. DENOMINACIÓN Y CÓDIGO DE LA COMPETENCIA</t>
  </si>
  <si>
    <t>3.3. RESULTADOS DE APRENDIZAJE COMPONENTE TÉCNICO  
(a partir del programa de formación)</t>
  </si>
  <si>
    <t>3.2.2. DENOMINACIÓN Y CÓDIGO DE LA COMPETENCIA</t>
  </si>
  <si>
    <t>3.4. RESULTADOS DE APRENDIZAJE COMPONENTE SOCIAL</t>
  </si>
  <si>
    <t>Código</t>
  </si>
  <si>
    <t>Denominación</t>
  </si>
  <si>
    <t>1. ANALISIS - FUNDAMENTACION</t>
  </si>
  <si>
    <t>FUNDAMENTAR CONCEPTOS BÁSICOS,
TÉCNICOS, DE INVESTIGACIÓN,
DESARROLLO TECNOLÓGICO E
INNOVACIÓN DENTRO DE LA
ORGANIZACIÓN.</t>
  </si>
  <si>
    <t>240201500 - PROMOVER LA INTERACCIÓN IDÓNEA
CONSIGO MISMO, CON LOS DEMÁS Y CON LA
NATURALEZA EN LOS CONTEXTOS LABORAL Y
SOCIAL</t>
  </si>
  <si>
    <t xml:space="preserve">156338 - </t>
  </si>
  <si>
    <t>DESARROLLAR PERMANENTEMENTE
LAS HABILIDADES PSICOMOTRICES Y DE
PENSAMIENTO EN LA EJECUCIÓN DE LOS
PROCESOS DE APRENDIZAJE.</t>
  </si>
  <si>
    <t>240201501 - COMPRENDER TEXTOS EN INGLÉS EN
FORMA ESCRITA Y AUDITIVA</t>
  </si>
  <si>
    <t xml:space="preserve">156369 - </t>
  </si>
  <si>
    <t>ENCONTRAR INFORMACIÓN
ESPECÍFICA Y PREDECIBLE EN ESCRITOS
SENCILLOS Y COTIDIANOS</t>
  </si>
  <si>
    <t xml:space="preserve">156371 - </t>
  </si>
  <si>
    <t>ENCONTRAR VOCABULARIO Y
EXPRESIONES DE INGLÉS TÉCNICO EN
ANUNCIOS, FOLLETOS, PÁGINAS WEB, ETC</t>
  </si>
  <si>
    <t>210201020 - ESTRUCTURAR CARGOS Y
COMPETENCIAS SEGÚN DIRECCIONAMIENTO
ESTRATÉGICO Y NORMATIVIDAD VIGENTE.</t>
  </si>
  <si>
    <t xml:space="preserve">229105 - </t>
  </si>
  <si>
    <t>DISEÑAR INSTRUMENTOS PARA
DETERMINAR COMPETENCIAS LABORALES DE
ROLES IDENTIFICADOS EN LOS NIVELES
OCUPACIONES DE LA ORGANIZACIÓN</t>
  </si>
  <si>
    <t>229106 -</t>
  </si>
  <si>
    <t xml:space="preserve"> IDENTIFICAR LOS CARGOS Y ROLES DE
TRABAJO DE ACUERDO CON LOS NIVELES
OCUPACIONALES Y NECESIDADES DE LA
ORGANIZACIÓN</t>
  </si>
  <si>
    <t xml:space="preserve">229107 - </t>
  </si>
  <si>
    <t>AJUSTAR LOS PERFILES, FUNCIONES A
LOS ROLES DE TRABAJO, LAS COMPETENCIAS
LABORALES RELACIONADAS DE ACUERDO CON
LAS NECESIDADES ACTUALES DE LA
ORGANIZACIÓN.</t>
  </si>
  <si>
    <t xml:space="preserve">229108 - </t>
  </si>
  <si>
    <t>DETERMINAR LOS CARGOS Y ROLES
DE TRABAJO EN LOS NIVELES OCUPACIONALES
DE LA ORGANIZACIÓN Y LAS COMPETENCIAS
LABORALES REQUERIDAS PARA EL DESEMPEÑO
DE LOS TRABAJADORES</t>
  </si>
  <si>
    <t xml:space="preserve">229109 - </t>
  </si>
  <si>
    <t>PROPONER PLANES DE
MEJORAMIENTO EN LAS ACTIVIDADES DE LA
ESTRUCTURACIÓN DE LOS ROLES Y
COMPETENCIAS LABORALES, DE ACUERDO CON
EL DIRECCIONAMIENTO ESTRATÉGICO DE LA
ORGANIZACIÓN Y LA NORMATIVIDAD VIGENTE</t>
  </si>
  <si>
    <t>2. ANALISIS - PROVISION DE PERSONAS</t>
  </si>
  <si>
    <t>ENCONTRAR LAS PERSONAS
ADECUADAS PARA LA ORGANIZACION
(VINCULAR AL PERSONAL IDONEO</t>
  </si>
  <si>
    <t>210201023 - SELECCIONAR CANDIDATOS PARA
DESEMPEÑAR LOS CARGOS Y ROLES DE
TRABAJO, DE ACUERDO CON LOS PERFILES,
POLÍTICAS, NORMAS LEGALES VIGENTES Y
PROCEDIMIENTOS DE LA ORGANIZACIÓN.</t>
  </si>
  <si>
    <t>156259 -</t>
  </si>
  <si>
    <t xml:space="preserve"> PROPORCIONAR INFORMACIÓN DE LAS
CONDICIONES DE TRABAJO DE LOS NUEVOS
FUNCIONARIOS DE LA EMPRESA.</t>
  </si>
  <si>
    <t>156260 -</t>
  </si>
  <si>
    <t xml:space="preserve"> VERIFICAR EL PERFIL OCUPACIONALTENIENDO EN CUENTA EL REQUERIMIENTO DEL
PERSONAL, LA NORMATIVIDAD VIGENTE Y LA
POLÍTICA INSTITUCIONAL</t>
  </si>
  <si>
    <t xml:space="preserve">156261 - </t>
  </si>
  <si>
    <t>REALIZAR EL PROCESO DE SELECCIÓN
DEL TALENTO HUMANO DE ACUERDO CON LA
NORMATIVIDAD VIGENTE, LAS POLÍTICAS Y
PRÁCTICAS ADOPTADAS POR LA ORGANIZACIÓN</t>
  </si>
  <si>
    <t xml:space="preserve">156262 - </t>
  </si>
  <si>
    <t>PROPONER CANDIDATOS DE ACUERDO
CON LOS REQUERIMIENTOS, NORMAS LEGALES
Y POLÍTICAS DE LA ORGANIZACIÓN</t>
  </si>
  <si>
    <t>156263 -</t>
  </si>
  <si>
    <t xml:space="preserve"> APLICAR LOS INSTRUMENTOS DE
MEDICIÓN PARA SELECCIONAR CANDIDATOS, DE
ACUERDO CON LOS CRITERIOS ESTABLECIDOS
EN EL PROCESO</t>
  </si>
  <si>
    <t>156326 -</t>
  </si>
  <si>
    <t xml:space="preserve"> GENERAR HÁBITOS SALUDABLES EN
SU ESTILO DE VIDA PARA GARANTIZAR LA
PREVENCIÓN DE RIESGOS OCUPACIONALES DE
ACUERDO CON EL DIAGNÓSTICO DE SU
CONDICIÓN FÍSICA INDIVIDUAL Y LA
NATURALEZA Y COMPLEJIDAD DE SU
DESEMPEÑO LABORAL.</t>
  </si>
  <si>
    <t xml:space="preserve">156327 - </t>
  </si>
  <si>
    <t>DESARROLLAR PROCESOS
COMUNICATIVOS EFICACES Y ASERTIVOS
DENTRO DE CRITERIOS DE RACIONALIDAD QUE
POSIBILITEN LA CONVIVENCIA, EL
ESTABLECIMIENTO DE ACUERDOS, LA
CONSTRUCCIÓN COLECTIVA DEL
CONOCIMIENTO Y LA RESOLUCIÓN DE
PROBLEMAS DE CARÁCTER PRODUCTIVO</t>
  </si>
  <si>
    <t xml:space="preserve">156370 - </t>
  </si>
  <si>
    <t>COMPRENDER FRASES Y
VOCABULARIO HABITUAL SOBRE TEMAS DE
INTERÉS PERSONAL Y TEMAS TÉCNICOS</t>
  </si>
  <si>
    <t>156372 -</t>
  </si>
  <si>
    <t xml:space="preserve"> LEER TEXTOS MUY BREVES Y
SENCILLOS EN INGLÉS GENERAL Y TÉCNICO</t>
  </si>
  <si>
    <t>156374 -</t>
  </si>
  <si>
    <t xml:space="preserve"> COMPRENDER LA IDEA PRINCIPAL EN
AVISOS Y MENSAJES BREVES, CLAROS Y
SENCILLOS EN INGLÉS TÉCNICO</t>
  </si>
  <si>
    <t>210201024 - PRESELECCIONAR CANDIDATOS QUE
CUMPLAN CON LAS POLÍTICAS Y
REQUERIMIENTOS ESPECIFICADOS POR LA
ORGANIZACIÓN, PARA VINCULARLOS A LA
EMPRESA O A NUEVOS ROLES DE TRABAJO</t>
  </si>
  <si>
    <t>229060 -</t>
  </si>
  <si>
    <t xml:space="preserve"> PLANEAR LOS RECURSOS PARA
PROVEER FUENTES DE SELECCIÓN DE
PERSONAL, TENIENDO EN CUENTA LAS
POLÍTICAS, PRACTICAS, ENTORNO Y
NORMATIVIDAD VIGENTE.</t>
  </si>
  <si>
    <t>229061 -</t>
  </si>
  <si>
    <t xml:space="preserve"> SELECCIONAR LAS FUENTES Y LOS
CANALES PARA PROVEER PERSONAL
CONFORME A LAS POLÍTICAS, NORMAS LEGALES
Y PROCEDIMIENTOS INTERNOS DE LA
ORGANIZACIÓN</t>
  </si>
  <si>
    <t xml:space="preserve">229062 - </t>
  </si>
  <si>
    <t>PRESELECCIONAR CANDIDATOS
APLICANDO LA NORMATIVIDAD Y
PROCEDIMENTOS INTERNOS DE LA
ORGANIZACIÓN.</t>
  </si>
  <si>
    <t xml:space="preserve">229103 - </t>
  </si>
  <si>
    <t>CONTROLAR LOS RECURSOS
UTILIZADOS EN LA PROVISIÓN DE PERSONAL, DE
ACUERDO CON LAS POLÍTICAS Y PRÁCTICAS DE
LA ORGANIZACIÓN.</t>
  </si>
  <si>
    <t>229104 -</t>
  </si>
  <si>
    <t xml:space="preserve"> ESTABLECER UNA BASE DE DATOS DE
CANDIDATOS DE ACUERDO A LOS
REQUERIMIENTOS</t>
  </si>
  <si>
    <t>210201025 - VINCULAR A LAS PERSONAS
SELECCIONADAS, DE ACUERDO CON LAS NORMAS
LEGALES VIGENTES, POLÍTICAS Y
PROCEDIMIENTOS ESTABLECIDOS POR LA ORGANIZACIÓN</t>
  </si>
  <si>
    <t xml:space="preserve">229652 - </t>
  </si>
  <si>
    <t>APLICAR EL PROCESO
ADMINISTRATIVO EN LA VINCULACIÓN DE LOS
CANDIDATOS DE ACUERDO CON LA
NORMATIVIDAD VIGENTE Y LAS POLÍTICAS DE LA
ORGANIZACIÓN.</t>
  </si>
  <si>
    <t>229653 -</t>
  </si>
  <si>
    <t xml:space="preserve"> ACORDAR LAS CONDICIONES DE
CONTRATACIÓN DEL NUEVO TRABAJADOR
TENIENDO EN CUENTA LA LEGISLACIÓN
VIGENTE Y LAS POLÍTICAS ORGANIZACIONALES.</t>
  </si>
  <si>
    <t xml:space="preserve">229654 - </t>
  </si>
  <si>
    <t>SUMINISTRAR AL NUEVO TRABAJADOR
LA INFORMACIÓN PERTINENTE, TENIENDO EN
CUENTA EL PROTOCOLO, LA NORMATIVIDAD
VIGENTE Y LAS POLÍTICAS DE LA ORGANIZACIÓN</t>
  </si>
  <si>
    <t xml:space="preserve">229655 - </t>
  </si>
  <si>
    <t>ADMINISTRAR LOS DOCUMENTOS DE
LA VINCULACIÓN LABORAL Y LOS DE
SEGURIDAD SOCIAL DE ACUERDO CON LOS
PARÁMETROS DE SEGURIDAD Y OPERACIÓN.</t>
  </si>
  <si>
    <t>3. PLANEACION - APLICACION DE
PERSONAS</t>
  </si>
  <si>
    <t>DEFINIR Y ESTRUCTURAR LAS
FUNCIONES Y PROCESOS DE LOS
COLABORADORES EN LA
ORGANZIACIÓN</t>
  </si>
  <si>
    <t>210201009 - INTEGRAR LOS TRABAJADORES Y
PROVEEDORES A LA ORGANIZACIÓN, DE
ACUERDO CON EL DIRECCIONAMIENTO
ESTRATÉGICO, PROCESOS Y PROCEDIMIENTOS Y
ROLES DE TRABAJO.</t>
  </si>
  <si>
    <t xml:space="preserve">156268 - </t>
  </si>
  <si>
    <t>EVALUAR EL PROGRAMA DE
INDUCCIÓN-REINDUCCIÓN DE PERSONAL Y PRESENTAR INFORME DE LOS RESULTADOS
OBTENIDOS</t>
  </si>
  <si>
    <t xml:space="preserve">156269 - </t>
  </si>
  <si>
    <t>APLICAR TECNOLOGÍAS DE LA
INFORMACIÓN Y LA COMUNICACIÓN EN LOS
PROGRAMAS DE INDUCCIÓN Y REINDUCCIÓN DE
PERSONAL.</t>
  </si>
  <si>
    <t xml:space="preserve">156270 - </t>
  </si>
  <si>
    <t>DESARROLLAR ACCIONES EN LOS
PROGRAMAS DE INDUCCIÓN Y REINDUCCIÓN
SIGUIENDO LA METODOLOGÍA Y RECURSOS
PREVISTOS EN EL PLAN</t>
  </si>
  <si>
    <t xml:space="preserve">156271 - </t>
  </si>
  <si>
    <t>PROGRAMAR Y DISEÑAR LOS
DOCUMENTOS Y AYUDAS DIDÁCTICAS
REQUERIDOS EN EL PLAN DE INDUCCIÓN-
REINDUCCIÓN</t>
  </si>
  <si>
    <t xml:space="preserve">156272 - </t>
  </si>
  <si>
    <t>PLANEAR Y ELABORAR PROGRAMAS
DE INDUCCIÓN Y REINDUCCIÓN DE ACUERDO A
LAS VARIABLES, NORMAS Y PROCEDIMIENTOS
DE LA ORGANIZACIÓN</t>
  </si>
  <si>
    <t>210201019 - ELABORAR MANUAL DE FUNCIONES Y
COMPETENCIAS DE ACUERDO CON
METODOLOGÍAS ORGANIZACIONALES Y
NORMATIVIDAD VIGENTE.</t>
  </si>
  <si>
    <t xml:space="preserve">156289 - </t>
  </si>
  <si>
    <t>DESCRIBIR COMPETENCIAS
COMPORTAMENTALES QUE SE ORIENTEN AL
DESARROLLO DE LOS VALORES DE LA EMPRESA
ESPECIFICANDO PARA CADA COMPETENCIA LOS
CRITERIOS DE DESEMPEÑO QUE DEBE
SATISFACER EL TRABAJADOR EN UN NIVEL
ESPECIFICO DE LA ORGANIZACIÓN</t>
  </si>
  <si>
    <t>156290 -</t>
  </si>
  <si>
    <t xml:space="preserve"> ADOPTAR UN SISTEMA DE
CLASIFICACIÓN DE CARGOS QUE PERMITA LA
VERIFICACIÓN DE LAS FUNCIONES DESCRITAS
ACORDES CON LA METODOLOGÍA ADOPTADA
POR LA ORGANIZACIÓN</t>
  </si>
  <si>
    <t>156291 -</t>
  </si>
  <si>
    <t xml:space="preserve"> ESTABLECER LAS COMPETENCIAS
LABORALES Y COMPORTAMENTALES EN LA
ELABORACIÓN DEL MANUAL DE FUNCIONES POR
COMPETENCIAS, ACORDE CON LAS
NECESIDADES Y NIVELES ORGANIZACIONALES,
Y EL DIRECCIONAMIENTO ESTRATÉGICO DE LA
EMPRESA.</t>
  </si>
  <si>
    <t xml:space="preserve">156292 - </t>
  </si>
  <si>
    <t>DISEÑAR EL MANUAL DE FUNCIONES
POR COMPETENCIAS LABORALES APLICANDO NORMAS TÉCNICAS DE REDACCIÓN DE LAS
FUNCIONES, Y LA METODOLOGÍA ADOPTADA
POR LA ORGANIZACIÓN</t>
  </si>
  <si>
    <t xml:space="preserve">156295 - </t>
  </si>
  <si>
    <t>ESTABLECER LAS RELACIONES
FUNCIONALES, ROLES DE TRABAJO,
DEPENDENCIA E INTERDEPENDENCIA ENTRE
LOS CARGOS, TENIENDO EN CUENTA LA
ESTRUCTURA ORGANIZACIONAL, PARA LA
ELABORACIÓN DE LOS PERFILES</t>
  </si>
  <si>
    <t xml:space="preserve">156296 - </t>
  </si>
  <si>
    <t>ANALIZAR FUNCIONES, REQUISITOS Y
RESPONSABILIDADES PARA LA ASIGNACIÓN LAS
COMPETENCIAS LABORALES A LOS CARGOS EN
LOS NIVELES OCUPACIONALES DE LA
ORGANIZACIÓN</t>
  </si>
  <si>
    <t>156298 -</t>
  </si>
  <si>
    <t xml:space="preserve"> ELABORAR EL MANUAL DE FUNCIONES
POR COMPETENCIAS, Y REALIZAR LOS AJUSTES
AL MANUAL TENIENDO EN CUENTA LA
METODOLOGÍA ADOPTADA POR LA
ORGANIZACIÓN.</t>
  </si>
  <si>
    <t>240201502 - PRODUCIR TEXTOS EN INGLÉS EN
FORMA ESCRITA Y ORAL</t>
  </si>
  <si>
    <t xml:space="preserve">156323 - </t>
  </si>
  <si>
    <t>BUSCAR DE MANERA SISTEMÁTICA
INFORMACIÓN ESPECÍFICA Y DETALLADA EN
ESCRITOS EN INGLÉS, MAS ESTRUCTURADOS Y
CON MAYOR CONTENIDO TÉCNICO</t>
  </si>
  <si>
    <t>156328 -</t>
  </si>
  <si>
    <t xml:space="preserve"> GENERAR PROCESOS AUTÓNOMOS Y
DE TRABAJO COLABORATIVO PERMANENTES,
FORTALECIENDO EL EQUILIBRIO DE LOS
COMPONENTES RACIONALES Y EMOCIONALES
ORIENTADOS HACIA EL DESARROLLO HUMANO
INTEGRAL.</t>
  </si>
  <si>
    <t>156334 -</t>
  </si>
  <si>
    <t xml:space="preserve"> ASUMIR RESPONSABLEMENTE LOS
CRITERIOS DE PRESERVACIÓN Y
CONSERVACIÓN DEL MEDIO AMBIENTE Y DE
DESARROLLO SOSTENIBLE, EN EL EJERCICIO DE
SU DESEMPEÑO LABORAL Y SOCIAL.</t>
  </si>
  <si>
    <t xml:space="preserve">156373 - </t>
  </si>
  <si>
    <t>REALIZAR INTERCAMBIOS SOCIALES Y
PRÁCTICOS MUY BREVES, CON UN
VOCABULARIO SUFICIENTE PARA HACER UNA
EXPOSICIÓN O MANTENER UNA CONVERSACIÓN
SENCILLA SOBRE TEMAS TÉCNICOS</t>
  </si>
  <si>
    <t>156375 -</t>
  </si>
  <si>
    <t xml:space="preserve"> COMUNICARSE EN TAREAS SENCILLAS
Y HABITUALES QUE REQUIEREN UN
INTERCAMBIO SIMPLE Y DIRECTO DE
INFORMACIÓN COTIDIANA Y TÉCNICA</t>
  </si>
  <si>
    <t>210201032 - COORDINAR EL PROCESO DE
EVALUACIÓN DEL DESEMPEÑO DE LOS
TRABAJADORES DE ACUERDO CON LOS
PROCEDIMIENTOS DE LA ORGANIZACIÓN Y
NORMATIVIDAD VIGENTE</t>
  </si>
  <si>
    <t xml:space="preserve">230567 - </t>
  </si>
  <si>
    <t xml:space="preserve">SUMINISTRAR LOS INSTRUMENTOS
REQUERIDOS PARA LA GESTIÓN DEL SISTEMA
DE EVALUACIÓN DEL DESEMPEÑO LABORAL DE
ACUERDO CON LOS ROLES DE TRABAJO, LOS
OBJETIVOS CONCERTADOS, LAS
COMPETENCIAS DEL TRABAJADOR, EL
DIRECCIONAMIENTO ESTRATÉGICO DE LA
ORGANIZACIÓN, LOS INDICADORES Y LA
METODOLOGÍA ADOPTADA </t>
  </si>
  <si>
    <t xml:space="preserve">230568 - </t>
  </si>
  <si>
    <t>MONITOREAR EL PROCESO DE LA
EVALUACIÓN DEL DESEMPEÑO, PARA SU
EVALUACIÓN Y SEGUIMIENTO DE ACUERDO CON
EL SISTEMA DE GESTIÓN DE CALIDAD, LAS
NORMAS VIGENTES Y LA POLÍTICA
INSTITUCIONAL</t>
  </si>
  <si>
    <t xml:space="preserve">230569 - </t>
  </si>
  <si>
    <t>ELABORAR INFORMES DE LOS
RESULTADOS DE LA EVALUACIÓN DEL
DESEMPEÑO LABORAL, TENIENDO EN CUENTA
LOS INDICADORES DE EVALUACIÓN, LA
CONCERTACIÓN DE PLANES DE
MEJORAMIENTO LABORAL, LAS NORMAS
VIGENTES Y LA POLÍTICA DE LA ORGANIZACIÓN</t>
  </si>
  <si>
    <t>4. EJECUCION - MANTENIMIENTO DE
PERSONAS</t>
  </si>
  <si>
    <t>ESTABLECER LAS ACTIVIDADES DE LA
GESTIÓN DEL TALENTO HUMANO PARA
LA RETENCIÓN DE LOS
COLABORADORES</t>
  </si>
  <si>
    <t>156318 -</t>
  </si>
  <si>
    <t xml:space="preserve"> ENCONTRAR Y UTILIZAR SIN ESFUERZO
VOCABULARIO Y EXPRESIONES DE INGLÉS
TÉCNICO EN ARTÍCULOS DE REVISTAS, LIBROS
ESPECIALIZADOS, PÁGINAS WEB, ETC</t>
  </si>
  <si>
    <t xml:space="preserve">156319 - </t>
  </si>
  <si>
    <t>LEER TEXTOS COMPLEJOS Y CON UN
VOCABULARIO MÁS ESPECÍFICO, EN INGLÉS
GENERAL Y TÉCNIC</t>
  </si>
  <si>
    <t xml:space="preserve">156321 - </t>
  </si>
  <si>
    <t>IDENTIFICAR FORMAS GRAMATICALES
BÁSICAS EN TEXTOS Y DOCUMENTOS
ELEMENTALES ESCRITOS EN INGLÉS</t>
  </si>
  <si>
    <t xml:space="preserve">156332 - </t>
  </si>
  <si>
    <t>ASUMIR ACTITUDES CRÍTICAS ,
ARGUMENTATIVAS Y PROPOSITIVAS EN
FUNCIÓN DE LA RESOLUCIÓN DE PROBLEMAS
DE CARÁCTER PRODUCTIVO Y SOCIAL</t>
  </si>
  <si>
    <t>210201006 - GENERAR NOMINA DE SALARIOS Y
COMPENSACIONES DE ACUERDO CON LA
INFORMACIÓN REGISTRADA, LAS NORMAS
VIGENTES Y LOS MEDIOS DISPUESTO POR LA
ORGANIZACIÓN.</t>
  </si>
  <si>
    <t>156381 -</t>
  </si>
  <si>
    <t xml:space="preserve"> VERIFICAR LA LIQUIDACIÓN DE PAGOS
A TERCEROS DE ACUERDO A NORMAS LEGALES
Y PROCEDIMIENTO</t>
  </si>
  <si>
    <t xml:space="preserve">156382 - </t>
  </si>
  <si>
    <t>REGISTRAR LAS NOVEDADES
TENIENDO EN CUENTA NORMAS Y
PROCEDIMIENTOS VIGENTES EN LA
ORGANIZACIÓN</t>
  </si>
  <si>
    <t xml:space="preserve">156383 - </t>
  </si>
  <si>
    <t>PROCESAR LA NÓMINA DE ACUERDO A
LOS PROCEDIMIENTOS ESTABLECIDOS</t>
  </si>
  <si>
    <t>56384 -</t>
  </si>
  <si>
    <t xml:space="preserve"> VALIDAR LAS NOVEDADES DE
ACUERDO A SU ORIGEN</t>
  </si>
  <si>
    <t xml:space="preserve">156385 - </t>
  </si>
  <si>
    <t>DILIGENCIAR LOS DOCUMENTOS DE
LIQUIDACIÓN PARA PAGOS A TERCEROS DE
ACUERDO A PROCEDIMIENTOS ESTABLECIDOS
POR LA ORGANIZACIÓN</t>
  </si>
  <si>
    <t>210201008 - DISEÑAR ESTRUCTURAS DE
SALARIOS, APLICANDO LAS METODOLOGÍAS Y
ESTRATEGIAS ESTABLECIDAS POR LA
ORGANIZACIÓN.</t>
  </si>
  <si>
    <t xml:space="preserve">156401 - </t>
  </si>
  <si>
    <t>IDENTIFICAR LA ESTRUCTURA DE
CARGOS Y SALARIAL DE LA ORGANIZACIÓN
OBJETO DE INVESTIGACIÓN EN LAS EMPRESAS
PÚBLICAS Y PRIVADAS</t>
  </si>
  <si>
    <t>156402 -</t>
  </si>
  <si>
    <t xml:space="preserve"> FUNDAMENTAR LA INVESTIGACIÓN DE
SALARIOS, MEDIANTE UN ESTUDIO DEL
MERCADO LABORAL COLOMBIANO.</t>
  </si>
  <si>
    <t>156403 -</t>
  </si>
  <si>
    <t xml:space="preserve"> APLICAR METODOLOGÍAS PARA
CONSTRUIR ESCALAS Y CURVAS DE SALARIOS.</t>
  </si>
  <si>
    <t>156404 -</t>
  </si>
  <si>
    <t xml:space="preserve"> REALIZAR EL ESTUDIO DE VALORACIÓN
DE LOS CARGOS POR SISTEMAS CUALITATIVOS
Y CUANTITATIVOS, APLICANDO TÉCNICAS DE
VALORACIÓN MATEMÁTICA, TENIENDO EN
CUENTA LA TECNOLOGÍA DISPONIBLE</t>
  </si>
  <si>
    <t>210201035 - GESTIONAR LOS PROGRAMAS DE
BIENESTAR DE ACUERDO CON LAS NORMAS
VIGENTES Y DIRECCIONAMIENTO ESTRATÉGICO
DE LA ORGANIZACIÓN.</t>
  </si>
  <si>
    <t>230570 -</t>
  </si>
  <si>
    <t xml:space="preserve"> EVALUAR EL NIVEL DE SATISFACCIÓN
FRENTE A LA EJECUCIÓN DEL PROGRAMA DE
BIENESTAR SOCIAL LABORAL DE ACUERDO CON
LAS POLÍTICAS DE LA ORGANIZACIÓN.</t>
  </si>
  <si>
    <t>230571 -</t>
  </si>
  <si>
    <t xml:space="preserve"> DIAGNOSTICAR REQUERIMIENTOS DE
BIENESTAR SOCIAL LABORAL EN LA ORGANIZACIÓN, TENIENDO EN CUENTA LAS
NECESIDADES IDENTIFICADAS</t>
  </si>
  <si>
    <t xml:space="preserve">230572 - </t>
  </si>
  <si>
    <t>PLANEAR EL PROGRAMA DE
BIENESTAR SOCIAL LABORAL DE ACUERDO CON
LOS REQUERIMIENTOS, RECURSOS,
RESPONSABILIDADES, PRESUPUESTO, LA
NORMATIVIDAD VIGENTE Y POLÍTICAS DE LA
ORGANIZACIÓN.</t>
  </si>
  <si>
    <t xml:space="preserve">230573 - </t>
  </si>
  <si>
    <t>EJECUTAR LAS ACTIVIDADES DEL
PROGRAMA DE BIENESTAR SOCIAL LABORAL DE
ACUERDO CON LOS REQUERIMIENTOS,
NORMAS Y POLÍTICAS ESTABLECIDAS POR LA
ORGANIZACIÓN.</t>
  </si>
  <si>
    <t>210201033 - ADMINISTRAR LA SALUD
OCUPACIONAL DE ACUERDO CON LA
NORMATIVIDAD TÉCNICA LEGAL VIGENTE Y LAS
POLÍTICAS DE LA ORGANIZACIÓN</t>
  </si>
  <si>
    <t xml:space="preserve">230574 - </t>
  </si>
  <si>
    <t>ELABORAR EL PROGRAMA DE SALUD
OCUPACIONAL Y SUS SUBPROGRAMAS, HIGIENE
Y SEGURIDAD INDUSTRIAL, MEDICINA
PREVENTIVA Y DEL TRABAJO Y
MEDIOAMBIENTAL, TENIENDO EN CUENTA LA
NORMATIVIDAD LEGAL VIGENTE Y LAS</t>
  </si>
  <si>
    <t>230575 -</t>
  </si>
  <si>
    <t xml:space="preserve"> PROMOVER LA PARTICIPACIÓN EN LAS
ACTIVIDADES DE SALUD OCUPACIONAL EN LAS
ORGANIZACIONES A TRAVÉS DE LA
PROMOCIÓN Y DIVULGACIÓN DEL PROGRAMA
DE SALUD OCUPACIONAL DE ACUERDO CON LA
NORMATIVIDAD VIGENTE Y LAS POLÍTICAS DE LA
ORGANIZACIÓN</t>
  </si>
  <si>
    <t xml:space="preserve">230576 - </t>
  </si>
  <si>
    <t>DIAGNOSTICAR LAS CONDICIONES DE
SEGURIDAD, SALUD Y MEDIOAMBIENTE DE
ACUERDO CON LA NORMATIVIDAD VIGENTE, LA
MISIÓN Y VISIÓN DE LA ORGANIZACIÓN</t>
  </si>
  <si>
    <t>230577 -</t>
  </si>
  <si>
    <t xml:space="preserve"> EVALUAR EL DESARROLLO DEL
PROGRAMA DE SALUD OCUPACIONAL DE
ACUERDO CON LAS NORMAS TÉCNICAS, DE
CALIDAD Y LEGALES VIGENTES.</t>
  </si>
  <si>
    <t>5. EJECUCION - DESARROLLO DE
PERSONAS</t>
  </si>
  <si>
    <t>DESARROLLAR EL POTENCIAL DE LOS
COLABORADORES EN LA
ORGANIZACIÓN</t>
  </si>
  <si>
    <t>210601010 - FACILITAR EL SERVICIO A LOS
CLIENTES INTERNOS Y EXTERNOS DE ACUERDO
CON LAS POLÍTICAS DE LA ORGANIZACIÓN.</t>
  </si>
  <si>
    <t xml:space="preserve">156275 - </t>
  </si>
  <si>
    <t>IDENTIFICAR SOLUCIONES DE
ATENCIÓN Y SERVICIO AL CLIENTE INTERNO Y
EXTERNO, MEDIANTE LA IMPLEMENTACIÓN DE
LA TECNOLOGÍA DISPONIBLE, TENIENDO EN
CUENTA LOS REQUERIMIENTOS DE LA UNIDAD
ADMINISTRATIVA Y LA ORGANIZACIÓN.</t>
  </si>
  <si>
    <t>156277 -</t>
  </si>
  <si>
    <t xml:space="preserve"> OPERAR LOS RECURSOS TÉCNICOS Y
TECNOLÓGICOS DISPONIBLES PARA LA
ATENCIÓN Y SERVICIO AL CLIENTE DE ACUERDO
CON LAS POLÍTICAS DE LA ORGANIZACIÓN, LAS DE GESTIÓN DE CALIDAD, DE SEGURIDAD Y
SALUD OCUPACIONAL</t>
  </si>
  <si>
    <t xml:space="preserve">170049 - </t>
  </si>
  <si>
    <t>UTILIZAR LOS APLICATIVOS
(SOFTWARE-HARDWARE) Y SUS
CARACTERÍSTICAS, EN LA SATISFACCIÓN DE
LOS CLIENTES, EL MEJORAMIENTO CONTINUO,
DE ACUERDO CON LAS POLÍTICAS DE LA
ORGANIZACIÓN</t>
  </si>
  <si>
    <t xml:space="preserve">170050 - </t>
  </si>
  <si>
    <t>PROPORCIONAR DILIGENTEMENTE
ATENCIÓN Y SERVICIO AL CLIENTE, CARA A
CARA APLICANDO ACTITUDES Y VALORES; EL
PROTOCOLO, LA ETIQUETA Y LAS POLÍTICAS DE
LA ORGANIZACIÓN, DE ACUERDO CON LOS
ESTÁNDARES DE CALIDAD ESTABLECIDOS.</t>
  </si>
  <si>
    <t xml:space="preserve">170051 - </t>
  </si>
  <si>
    <t>VERIFICAR LA APLICACIÓN DE LAS
ESTRATEGIAS DE ATENCIÓN Y SERVICIO AL
CLIENTE, CARA A CARA, A TRAVÉS DE MEDIOS
TECNOLÓGICOS DE ACUERDO CON LA POLÍTICA
INSTITUCIONAL Y LOS ESTÁNDARES DE CALIDAD
ESTABLECIDOS</t>
  </si>
  <si>
    <t xml:space="preserve">170052 - </t>
  </si>
  <si>
    <t>PROPORCIONAR ATENCIÓN Y SERVICIO
AL CLIENTE, DE MANERA EFECTIVA, A TRAVÉS
DE LOS MEDIOS TECNOLÓGICOS Y LOS
APLICATIVOS DISPONIBLES, APLICANDO LA
COMUNICACIÓN EMPRESARIAL, LOS
ESTÁNDARES DE CALIDAD Y LAS POLÍTICAS DE</t>
  </si>
  <si>
    <t>156320 -</t>
  </si>
  <si>
    <t xml:space="preserve"> COMPRENDER LAS IDEAS PRINCIPALES
DE TEXTOS COMPLEJOS EN INGLÉS QUE
TRATAN DE TEMAS TANTO CONCRETOS COMO
ABSTRACTOS, INCLUSO SI SON DE CARÁCTER
TÉCNICO, SIEMPRE QUE ESTÉN DENTRO DE SU
CAMPO DE ESPECIALIZACIÓN</t>
  </si>
  <si>
    <t>5. EJECUCION - DESARROLLO DE</t>
  </si>
  <si>
    <t xml:space="preserve">156322 - </t>
  </si>
  <si>
    <t>COMPRENDER UNA AMPLIA VARIEDAD
DE FRASES Y VOCABULARIO EN INGLÉS SOBRE
TEMAS DE INTERÉS PERSONAL Y TEMAS</t>
  </si>
  <si>
    <t>210201011 - EJECUTAR LAS ACCIONES DE
CAPACITACIÓN, DESARROLLO Y MANTENIMIENTO
DE COMPETENCIAS INDIVIDUALES Y DE EQUIPOS
DE TRABAJO, DE ACUERDO CON EL PLAN
ESTABLECIDO</t>
  </si>
  <si>
    <t xml:space="preserve">229110 - </t>
  </si>
  <si>
    <t>ELABORAR EL DIAGNÓSTICO DE
NECESIDADES DE CAPACITACIÓN TENIENDO EN
CUENTA LAS NECESIDADES Y POLÍTICAS DE LA
ORGANIZACIÓN.</t>
  </si>
  <si>
    <t>229111 -</t>
  </si>
  <si>
    <t xml:space="preserve"> DISEÑAR EL PLAN DE CAPACITACIÓN,
DESARROLLO Y MANTENIMIENTO DE ACUERDO
A LAS METODOLOGÍAS, ALTERNATIVAS DE
INVERSIÓN Y COSTOS DEFINIDOS POR LA
ORGANIZACIÓN.</t>
  </si>
  <si>
    <t xml:space="preserve">229112 - </t>
  </si>
  <si>
    <t>EJECUTAR EL PLAN DE CAPACITACIÓN,
DESARROLLO Y MANTENIMIENTO DE ACUERDO
CON LAS NECESIDADES Y POLÍTICAS DE LA
ORGANIZACIÓN.</t>
  </si>
  <si>
    <t>229113 -</t>
  </si>
  <si>
    <t xml:space="preserve"> PROCESAR INFORMACIÓN DE LOS
PROGRAMAS DE CAPACITACIÓN Y DESARROLLO
DE PERSONAL, INDIVIDUAL Y COLECTIVA DE
ACUERDO CON LOS INDICADORES DE GESTIÓN.</t>
  </si>
  <si>
    <t>6. EVALUACION - SEGUIMIENTO Y
CONTROL DE LA GESTION DEL TALENTO
HUMANO</t>
  </si>
  <si>
    <t>VERIFICAR EL CUMPLIMIENTO DE LOS
PROCESOS DE LA GESTIÓN DEL
TALENTO HUMANO</t>
  </si>
  <si>
    <t>210601011 - PROCESAR LA INFORMACIÓN DE
ACUERDO CON LAS NECESIDADES DE LA
ORGANIZACIÓN</t>
  </si>
  <si>
    <t>156245 -</t>
  </si>
  <si>
    <t xml:space="preserve"> ESTABLECER LAS NO CONFORMIDADES
DE LA COMPILACIÓN Y LA TABULACIÓN DE LA
INFORMACIÓN, DE ACUERDO CON LA
METODOLOGÍA UTILIZADA Y LA TECNOLOGÍA
DISPONIBLE</t>
  </si>
  <si>
    <t xml:space="preserve">156246 - </t>
  </si>
  <si>
    <t>APLICAR PROCESOS DE
INVESTIGACIÓN EN LA SOLUCIÓN DE
PROBLEMAS QUE AFECTEN LA ORGANIZACIÓN</t>
  </si>
  <si>
    <t>156247 -</t>
  </si>
  <si>
    <t xml:space="preserve"> IDENTIFICAR LAS NECESIDADES DEL
PROCESO DE INFORMACIÓN APLICADO A LAS
METODOLOGÍAS DE INVESTIGACIÓN EN LA
ORGANIZACIÓN.</t>
  </si>
  <si>
    <t>156248 -</t>
  </si>
  <si>
    <t xml:space="preserve"> DISEÑAR INSTRUMENTOS DE
INVESTIGACIÓN DE ACUERDO CON LAS
NECESIDADES DE LA ORGANIZACIÓN.</t>
  </si>
  <si>
    <t>156249 -</t>
  </si>
  <si>
    <t xml:space="preserve"> IDENTIFICAR LAS VARIABLES PARA LA
CODIFICACIÓN DE LA INFORMACIÓN POR
TABULAR, DE ACUERDO CON LAS POLÍTICAS Y
LA METODOLOGÍA ESTABLECIDA</t>
  </si>
  <si>
    <t xml:space="preserve">156250 - </t>
  </si>
  <si>
    <t>TABULAR LA INFORMACIÓN
RECOLECTADA EN LOS INSTRUMENTOS DE
INVESTIGACIÓN</t>
  </si>
  <si>
    <t>156251 -</t>
  </si>
  <si>
    <t xml:space="preserve"> EMITIR RESULTADOS DE LA
INFORMACIÓN CODIFICADA Y TABULADA</t>
  </si>
  <si>
    <t>210201014 - DEFINIR NECESIDADES DE
INFORMACIÓN DE LA GESTIÓN DEL TALENTO
HUMANO DE ACUERDO CON LOS
REQUERIMIENTOS DE LA ORGANIZACIÓN Y DE LAS
PARTES INTERESADAS</t>
  </si>
  <si>
    <t>156285 -</t>
  </si>
  <si>
    <t xml:space="preserve"> GESTIONAR EL PROCESO DE
VALIDACIÓN DE LA INFORMACIÓN DEL SISTEMA
DE GESTIÓN DEL TALENTO HUMANO DE
ACUERDO CON PROCEDIMIENTOS Y NORMATIVIDAD</t>
  </si>
  <si>
    <t>156286 -</t>
  </si>
  <si>
    <t xml:space="preserve"> PRESENTAR LA INFORMACIÓN SOBRE
LA GESTIÓN DEL TALENTO HUMANO DE
ACUERDO A METODOLOGÍAS Y TÉCNICAS
ADOPTADAS POR LA ORGANIZACIÓN, QUE
PERMITA TOMAR DECISIONES</t>
  </si>
  <si>
    <t>156287 -</t>
  </si>
  <si>
    <t xml:space="preserve"> ESTABLECER EL SISTEMA DE
INFORMACIÓN DE LA GESTIÓN DEL TALENTO
HUMANO DE ACUERDO CON LA NORMATIVIDAD
DE LA EMPRESA</t>
  </si>
  <si>
    <t>156288 -</t>
  </si>
  <si>
    <t xml:space="preserve"> ESTRUCTURAR EL PROCESO DE
VALIDACIÓN DE LA INFORMACIÓN DEL SISTEMA
DE GESTIÓN DEL TALENTO HUMANO</t>
  </si>
  <si>
    <t xml:space="preserve">156324 - </t>
  </si>
  <si>
    <t xml:space="preserve">REPRODUCIR EN INGLÉS FRASES O
ENUNCIADOS SIMPLES QUE PERMITAN
EXPRESAR DE FORMA LENTA IDEAS </t>
  </si>
  <si>
    <t xml:space="preserve">156325 - </t>
  </si>
  <si>
    <t>RELACIONARSE CON HABLANTES
NATIVOS EN UN GRADO SUFICIENTE DE FLUIDEZ
Y NATURALIDAD, DE MODO QUE LA
COMUNICACIÓN SE REALICE SIN ESFUERZO POR
PARTE DE LOS INTERLOCUTORES</t>
  </si>
  <si>
    <t xml:space="preserve">156331 - </t>
  </si>
  <si>
    <t>APLICAR TÉCNICAS DE CULTURA
FÍSICA PARA EL MEJORAMIENTO DE SU
EXPRESIÓN CORPORAL, DESEMPEÑO LABORAL
SEGÚN LA NATURALEZA Y COMPLEJIDAD DEL
ÁREA OCUPACIONAL.</t>
  </si>
  <si>
    <t xml:space="preserve">156337 - </t>
  </si>
  <si>
    <t>REDIMENSIONAR PERMANENTEMENTE
SU PROYECTO DE VIDA DE ACUERDO CON LAS
CIRCUNSTANCIAS DEL CONTEXTO Y CON VISIÓN
PROSPECTIVA.</t>
  </si>
  <si>
    <t>210201015 - CONTROLAR LA CALIDAD DE LA
INFORMACIÓN DEL SISTEMA DE INFORMACIÓN DE
GESTIÓN DEL TALENTO HUMANO DE ACUERDO
CON LA NORMATIVIDAD Y PROCEDIMIENTOS
VIGENTES.</t>
  </si>
  <si>
    <t>229114 -</t>
  </si>
  <si>
    <t xml:space="preserve"> APLICAR METODOLOGÍA PARA EL
CONTROL DEL SISTEMA DE INFORMACIÓN DE LA
GESTIÓN DEL TALENTO HUMANO. (S.I.G), DE
ACUERDO CON LA NORMATIVIDAD LEGAL
VIGENTE.</t>
  </si>
  <si>
    <t xml:space="preserve">229115 - </t>
  </si>
  <si>
    <t>VERIFICAR EL CUMPLIMIENTO DE LAS
ACCIONES CORRECTIVAS Y PREVENTIVAS
SOBRE LA INFORMACIÓN DEL SISTEMA DE LA
GESTIÓN DEL TALENTO HUMANO DE ACUERDO
CON LAS NORMAS Y EL SISTEMA DE GESTIÓN ADOPTADO POR LA ORGANIZACIÓN</t>
  </si>
  <si>
    <t>229116 -</t>
  </si>
  <si>
    <t xml:space="preserve"> CONSERVAR EL SISTEMA DE
INFORMACIÓN DE LA GESTIÓN DE TALENTO
HUMANO DE ACUERDO CON NORMATIVIDAD
VIGENTE.</t>
  </si>
  <si>
    <t xml:space="preserve">229117 - </t>
  </si>
  <si>
    <t>ESTABLECER LOS PARÁMETROS DE LA
CALIDAD DEL SISTEMA DE INFORMACIÓN DE LA
GESTIÓN DEL TALENTO HUMANO Y DE LA
UNIDAD ADMINISTRATIVA, DE ACUERDO CON EL
SISTEMA DE CALIDAD, LA POLÍTICA DE CALIDAD
Y LA NORMATIVIDAD VIGENTE</t>
  </si>
  <si>
    <t>210201016 - PROVEER INFORMACIÓN DEL
TALENTO HUMANO DE ACUERDO CON LA
NORMATIVIDAD Y LOS PROCEDIMIENTOS
ESTABLECIDOS VIGENTES</t>
  </si>
  <si>
    <t>229118 -</t>
  </si>
  <si>
    <t xml:space="preserve"> PRESENTAR INFORMES DEL SISTEMA
DE GESTIÓN DEL TALENTO HUMANO, TENIENDO
EN CUENTA EL TIPO DE EMPRESA, LAS NORMAS
TÉCNICAS Y LAS POLÍTICAS DE LA ORGANIZACIÓN</t>
  </si>
  <si>
    <t xml:space="preserve">229119 - </t>
  </si>
  <si>
    <t>IDENTIFICAR NECESIDADES Y AJUSTES
A LOS SISTEMAS DE INFORMACIÓN DE LAS
ORGANIZACIONES, CON BASE EN LA
TECNOLOGÍA DISPONIBLE Y LAS POLÍTICAS DE
LA ORGANIZACIÓN</t>
  </si>
  <si>
    <t>229120 -</t>
  </si>
  <si>
    <t xml:space="preserve"> ESTRUCTURAR EL SISTEMA DE
GESTIÓN DE INFORMACIÓN DE LA GESTIÓN DEL
TALENTO HUMANO DE ACUERDO CON LA
NORMATIVIDAD VIGENTE Y LAS POLÍTICAS
ORGANIZACIONALES</t>
  </si>
  <si>
    <t>229121 -</t>
  </si>
  <si>
    <t xml:space="preserve"> APLICAR PROCEDIMIENTOS PARA EL
MANTENIMIENTO Y ACTUALIZACIÓN DEL
SISTEMA DE REGISTRO, PRODUCCIÓN Y
ALMACENAMIENTO DE INFORMACIÓN DE
ACUERDO CON NECESIDADES Y NORMAS
VIGENTES EN LA ORGANIZACIÓN.</t>
  </si>
  <si>
    <t>229122 -</t>
  </si>
  <si>
    <t xml:space="preserve"> OPERAR EL SISTEMA DE REGISTRO,
PRODUCCIÓN, ALMACENAMIENTO Y
TRANSMISIÓN DE INFORMACIÓN DE LA GESTIÓN
DEL TALENTO HUMANO APLICANDO MANUALES
Y TÉCNICAS VIGENTES, DE ACUERDO CON
NECESIDADES, PROCEDIMIENTOS Y NORMAS DE
LA ORGANIZACIÓN</t>
  </si>
  <si>
    <t>210201017 - DOCUMENTAR PROCESOS Y
PROCEDIMIENTOS APLICANDO MÉTODOS
NORMALIZADOS ADOPTADOS POR LA
ORGANIZACIÓN.</t>
  </si>
  <si>
    <t>229656 -</t>
  </si>
  <si>
    <t xml:space="preserve"> GESTIONAR LOS CAMBIOS
IDENTIFICADOS EN LOS PROCESOS Y
PROCEDIMIENTOS DEL SISTEMA DE GESTIÓN
DEL TALENTO HUMANO, UTILIZANDO LOS
MÉTODOS ADOPTADOS POR LA ORGANIZACIÓN</t>
  </si>
  <si>
    <t>229657 -</t>
  </si>
  <si>
    <t xml:space="preserve"> ESTABLECER CAMBIOS EN LOS
PROCESOS Y PROCEDIMIENTOS DE LA
INFORMACIÓN, DE LA ORGANIZACIÓN CON BASE
EN LOS REQUERIMIENTOS Y LAS NECESIDADES
DEL CLIENTE.</t>
  </si>
  <si>
    <t>229658 -</t>
  </si>
  <si>
    <t xml:space="preserve"> ACTUALIZAR LOS PROCESOS Y
PROCEDIMIENTOS DE LA INFORMACIÓN DE LA
GESTIÓN DEL TALENTO HUMANO EN LA
ORGANIZACIÓN.</t>
  </si>
  <si>
    <t>229659 -</t>
  </si>
  <si>
    <t xml:space="preserve"> ELABORAR INSTRUCTIVOS Y
FORMATOS PARA EL SISTEMA DE GESTIÓN DE
LA INFORMACIÓN DEL TALENTO HUMANO,
TENIENDO EN CUENTA TÉCNICAS, NORMAS Y
PROCEDIMIENTOS DE LA ORGANIZACIÓN</t>
  </si>
  <si>
    <t>ETAPA PRÁCTICA</t>
  </si>
  <si>
    <t>DESARROLLO ETAPA PRODUCTIVA</t>
  </si>
  <si>
    <t>99999999 - RESULTADOS DE APRENDIZAJE
ETAPA PRACTICA</t>
  </si>
  <si>
    <t>156386 -</t>
  </si>
  <si>
    <t xml:space="preserve"> APLICAR EN LA RESOLUCIÓN DE
PROBLEMAS REALES DEL SECTOR
PRODUCTIVO, LOS CONOCIMIENTOS,
HABILIDADES Y DESTREZAS PERTINENTES A LAS
COMPETENCIAS DEL PROGRAMA DE
FORMACIÓN ASUMIENDO ESTRATEGIAS Y
METODOLOGÍAS DE AUTOGESTIÓN</t>
  </si>
  <si>
    <t>INDUCCIÓN</t>
  </si>
  <si>
    <t>CONTEXTUALIZACIÓN DE LA
FORMACIÓN PROFESIONAL INTEGRAL</t>
  </si>
  <si>
    <t xml:space="preserve">156329 - </t>
  </si>
  <si>
    <t>RECONOCER EL ROL DE LOS
PARTICIPANTES EN EL PROCESO FORMATIVO,
EL PAPEL DE LOS AMBIENTES DE APRENDIZAJE
Y LA METODOLOGÍA DE FORMACIÓN, DE
ACUERDO CON LA DINÁMICA ORGANIZACIONAL</t>
  </si>
  <si>
    <t>156330 -</t>
  </si>
  <si>
    <t xml:space="preserve"> IDENTIFICAR LAS OPORTUNIDADES
QUE EL SENA OFRECE EN EL MARCO DE LA
FORMACIÓN PROFESIONAL DE ACUERDO CON
EL CONTEXTO NACIONAL E INTERNACIONAL</t>
  </si>
  <si>
    <t xml:space="preserve">156333 - </t>
  </si>
  <si>
    <t>CONCERTAR ALTERNATIVAS Y
ACCIONES DE FORMACIÓN PARA EL
DESARROLLO DE LAS COMPETENCIAS DEL
PROGRAMA FORMACIÓN, CON BASE EN LA
POLÍTICA INSTITUCIONAL.</t>
  </si>
  <si>
    <t xml:space="preserve">3.5 Organización del proyecto </t>
  </si>
  <si>
    <t>3.5.1 No. Instructores requeridos</t>
  </si>
  <si>
    <t>Escriba el número de instructores que intervienen en total en las distintas etapas del proyecto.</t>
  </si>
  <si>
    <t>3.5.2 No. Aprendices sugeridos para participar en el proyecto</t>
  </si>
  <si>
    <t>Señale el número de aprendices que están involucrados en el desarrollo del proyecto.</t>
  </si>
  <si>
    <t>3.6 Descripción del ambiente de aprendizaje requerido:</t>
  </si>
  <si>
    <t>Detalle las características del ambiente, frente a las tecnologías que se requieren (ambientes Presencial, Virtuales y a distancia)</t>
  </si>
  <si>
    <t>3.7   RECURSOS ESTIMADOS</t>
  </si>
  <si>
    <t xml:space="preserve">ACTIVIDADES DEL PROYECTO </t>
  </si>
  <si>
    <t>DURACIÓN 
(Meses -Horas ejecución directa)</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</si>
  <si>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</si>
  <si>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</si>
  <si>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</si>
  <si>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</si>
  <si>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</si>
  <si>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</si>
  <si>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</si>
  <si>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</si>
  <si>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Cantidad (Horas)</t>
  </si>
  <si>
    <r>
      <t xml:space="preserve">ESCENARIO 
</t>
    </r>
    <r>
      <rPr>
        <sz val="8"/>
        <rFont val="Calibri"/>
        <family val="2"/>
      </rPr>
      <t xml:space="preserve">(Aula, Laboratorio, taller, unidad porductiva) y y  elementos y condiciones de seguridad industrial, salud ocupacional y medio ambiente  </t>
    </r>
  </si>
  <si>
    <t>Nº Total de Instructores:</t>
  </si>
  <si>
    <t>HERRAMIENTAS
 (Materiales de Formación Devolutivos)</t>
  </si>
  <si>
    <t>UNIDAD DE MEDIDA</t>
  </si>
  <si>
    <t>CODIGO ORIONS</t>
  </si>
  <si>
    <t>VALOR UNITARIO</t>
  </si>
  <si>
    <t>VALOR TOTAL
 (por grupo de 35 aprendices)</t>
  </si>
  <si>
    <t>FUENTE  RECURSO</t>
  </si>
  <si>
    <t>TOTAL</t>
  </si>
  <si>
    <t>EQUIPOS 
(Materiales de formación devolutivos)</t>
  </si>
  <si>
    <t>CANTIDAD</t>
  </si>
  <si>
    <t>VALOR TOTAL</t>
  </si>
  <si>
    <r>
      <t xml:space="preserve">MATERIALES 
</t>
    </r>
    <r>
      <rPr>
        <b/>
        <sz val="10"/>
        <rFont val="Calibri"/>
        <family val="2"/>
        <scheme val="minor"/>
      </rPr>
      <t>(Consumibles)</t>
    </r>
  </si>
  <si>
    <t>4.RUBROS PRESUPUESTALES</t>
  </si>
  <si>
    <t xml:space="preserve">NOMBRE </t>
  </si>
  <si>
    <t>VALOR</t>
  </si>
  <si>
    <t>RUBRO PRESUPUESTAL POR EL QUE SE FINANCIARÍA EL PROYECTO</t>
  </si>
  <si>
    <t>Equipos</t>
  </si>
  <si>
    <t>Herramientas</t>
  </si>
  <si>
    <t>Talento Humano</t>
  </si>
  <si>
    <t>Materiales de Formación</t>
  </si>
  <si>
    <t>5. EQUIPO QUE PARTICIPÓ EN LA FORMULACIÓN DEL PROYECTO</t>
  </si>
  <si>
    <t>NOMBRE</t>
  </si>
  <si>
    <t>DOC IDENTIDAD</t>
  </si>
  <si>
    <t xml:space="preserve">ESPECIALIDAD </t>
  </si>
  <si>
    <t>NOMBRE CENTRO</t>
  </si>
  <si>
    <t>REGIONAL</t>
  </si>
  <si>
    <t xml:space="preserve">Programa de Formación: </t>
  </si>
  <si>
    <t>GESTIÓN DE TALENTO HUMANO</t>
  </si>
  <si>
    <t xml:space="preserve">ID FICHA: </t>
  </si>
  <si>
    <t xml:space="preserve">Tiempo y Factor real de ejecución: </t>
  </si>
  <si>
    <t xml:space="preserve">No. </t>
  </si>
  <si>
    <t xml:space="preserve">COMPETENCIA </t>
  </si>
  <si>
    <t xml:space="preserve">No. Raps </t>
  </si>
  <si>
    <t>Horas según DC</t>
  </si>
  <si>
    <t>Horas según DC - Ajustado</t>
  </si>
  <si>
    <t xml:space="preserve">Horas Reales de Ejecución  </t>
  </si>
  <si>
    <t xml:space="preserve">Número de Sesiones </t>
  </si>
  <si>
    <t>APROX</t>
  </si>
  <si>
    <t xml:space="preserve">Fecha Inicio </t>
  </si>
  <si>
    <t xml:space="preserve">Fecha Fin </t>
  </si>
  <si>
    <t>CULTURA FÍSICA</t>
  </si>
  <si>
    <t>COMUNICACIÓN</t>
  </si>
  <si>
    <t>ETICA</t>
  </si>
  <si>
    <t>1 analisis</t>
  </si>
  <si>
    <t>PROMOVER LA INTERACCIÓN IDÓNEA CONSIGO MISMO, CON LOS DEMÁS Y CON LA NATURALEZA EN LOS CONTEXTOS LABORAL Y SOCIAL (inducción)</t>
  </si>
  <si>
    <t>COMPRENDER TEXTOS EN INGLÉS EN FORMA ESCRITA Y AUDITIVA</t>
  </si>
  <si>
    <t>ESTRUCTURAR CARGOS Y COMPETENCIAS SEGÚN DIRECCIONAMIENTO ESTRATÉGICO Y NORMATIVIDAD VIGENTE.</t>
  </si>
  <si>
    <t>PROMOVER LA INTERACCIÓN IDÓNEA CONSIGO MISMO, CON LOS DEMÁS Y CON LA NATURALEZA EN LOS CONTEXTOS LABORAL Y SOCIAL</t>
  </si>
  <si>
    <t>PRESELECCIONAR CANDIDATOS QUE CUMPLAN CON LAS POLÍTICAS Y REQUERIMIENTOS ESPECIFICADOS POR LA ORGANIZACIÓN, PARA VINCULARLOS A LA EMPRESA O A NUEVOS ROLES DE TRABAJO</t>
  </si>
  <si>
    <t>2 planeación</t>
  </si>
  <si>
    <t>SELECCIONAR CANDIDATOS PARA DESEMPEÑAR LOS CARGOS Y ROLES DE TRABAJO, DE ACUERDO CON LOS PERFILES, POLÍTICAS, NORMAS LEGALES VIGENTES Y PROCEDIMIENTOS DE LA ORGANIZACIÓN.</t>
  </si>
  <si>
    <t>VINCULAR A LAS PERSONAS SELECCIONADAS, DE ACUERDO CON LAS NORMAS LEGALES VIGENTES, POLÍTICAS Y PROCEDIMIENTOS ESTABLECIDOS POR LA ORGANIZACIÓN.</t>
  </si>
  <si>
    <t xml:space="preserve"> </t>
  </si>
  <si>
    <t>INTEGRAR LOS TRABAJADORES Y PROVEEDORES A LA ORGANIZACIÓN, DE ACUERDO CON EL DIRECCIONAMIENTO ESTRATÉGICO, PROCESOS Y PROCEDIMIENTOS Y ROLES DE TRABAJO.</t>
  </si>
  <si>
    <t>ELABORAR MANUAL DE FUNCIONES Y COMPETENCIAS DE ACUERDO CON METODOLOGÍAS ORGANIZACIONALES Y NORMATIVIDAD VIGENTE.</t>
  </si>
  <si>
    <t xml:space="preserve"> COORDINAR EL PROCESO DE EVALUACIÓN DEL DESEMPEÑO DE LOS TRABAJADORES DE ACUERDO CON LOS PROCEDIMIENTOS DE LA ORGANIZACIÓN Y NORMATIVIDAD VIGENTE.</t>
  </si>
  <si>
    <t xml:space="preserve">Promover COMUNICACIÓN </t>
  </si>
  <si>
    <t>3 ejecución</t>
  </si>
  <si>
    <t>GENERAR NOMINA DE SALARIOS Y COMPENSACIONES DE ACUERDO CON LA INFORMACIÓN REGISTRADA, LAS NORMAS VIGENTES Y LOS MEDIOS DISPUESTO POR LA ORGANIZACIÓN.</t>
  </si>
  <si>
    <t>DISEÑAR ESTRUCTURAS DE SALARIOS, APLICANDO LAS METODOLOGÍAS Y ESTRATEGIAS ESTABLECIDAS POR LA ORGANIZACIÓN.</t>
  </si>
  <si>
    <t>ADMINISTRAR LA SALUD OCUPACIONAL DE ACUERDO CON LA NORMATIVIDAD TÉCNICA LEGAL VIGENTE Y LAS POLÍTICAS DE LA ORGANIZACIÓN.</t>
  </si>
  <si>
    <t>GESTIONAR LOS PROGRAMAS DE BIENESTAR DE ACUERDO CON LAS NORMAS VIGENTES Y DIRECCIONAMIENTO ESTRATÉGICO DE LA ORGANIZACIÓN.</t>
  </si>
  <si>
    <t>PRODUCIR TEXTOS EN INGLÉS EN FORMA ESCRITA Y O</t>
  </si>
  <si>
    <t xml:space="preserve">PROMOVER: ETICA </t>
  </si>
  <si>
    <t>EJECUTAR LAS ACCIONES DE CAPACITACIÓN, DESARROLLO Y MANTENIMIENTO DE COMPETENCIAS INDIVIDUALES Y DE EQUIPOS DE TRABAJO, DE ACUERDO CON EL PLAN ESTABLECIDO.</t>
  </si>
  <si>
    <t>4 evaluación</t>
  </si>
  <si>
    <t xml:space="preserve">PROMOVER: CULTURA FÍSICA </t>
  </si>
  <si>
    <t>FACILITAR EL SERVICIO A LOS CLIENTES INTERNOS Y EXTERNOS DE ACUERDO CON LAS POLÍTICAS DE LA ORGANIZACIÓN.</t>
  </si>
  <si>
    <t xml:space="preserve"> DEFINIR NECESIDADES DE INFORMACIÓN DE LA GESTIÓN DEL TALENTO HUMANO DE ACUERDO CON LOS REQUERIMIENTOS DE LA ORGANIZACIÓN Y DE LAS PARTES INTERESADAS.</t>
  </si>
  <si>
    <t>CONTROLAR LA CALIDAD DE LA INFORMACIÓN DEL SISTEMA DE INFORMACIÓN DE GESTIÓN DEL TALENTO HUMANO DE ACUERDO CON LA NORMATIVIDAD Y PROCEDIMIENTOS VIGENTES.</t>
  </si>
  <si>
    <t>PROVEER INFORMACIÓN DEL TALENTO HUMANO DE ACUERDO CON LA NORMATIVIDAD Y LOS PROCEDIMIENTOS ESTABLECIDOS VIGENTES.</t>
  </si>
  <si>
    <t>DOCUMENTAR PROCESOS Y PROCEDIMIENTOS APLICANDO MÉTODOS NORMALIZADOS ADOPTADOS POR LA ORGANIZACIÓN</t>
  </si>
  <si>
    <t>PROCESAR LA INFORMACIÓN DE ACUERDO CON LAS NECESIDADES DE LA ORGANIZACIÓN</t>
  </si>
  <si>
    <t>RESULTADOS DE APRENDIZAJE ETAPA PRACTICA</t>
  </si>
  <si>
    <t>Totales</t>
  </si>
  <si>
    <t>APLICAR EN LA RESOLUCIÓN DE PROBLEMAS REALES DEL SECTOR PRODUCTIVO, LOS CONOCIMIENTOS, HABILIDADES Y DESTREZAS PERTINENTES A LAS COMPETENCIAS DEL PROGRAMA DE FORMACIÓN
ASUMIENDO ESTRATEGIAS Y METODOLOGÍAS DE AUTOGESTIÓN</t>
  </si>
  <si>
    <t xml:space="preserve">RESUMEN </t>
  </si>
  <si>
    <t>1 Mes: 160 horas</t>
  </si>
  <si>
    <t xml:space="preserve">Fase </t>
  </si>
  <si>
    <t xml:space="preserve">Total Raps </t>
  </si>
  <si>
    <t xml:space="preserve">Total Horas </t>
  </si>
  <si>
    <t xml:space="preserve">Meses </t>
  </si>
  <si>
    <t xml:space="preserve">ANÁLISIS </t>
  </si>
  <si>
    <t xml:space="preserve">PLANEACIÓN </t>
  </si>
  <si>
    <t xml:space="preserve">EJECUCIÓN </t>
  </si>
  <si>
    <t xml:space="preserve">EVALUACIÓN </t>
  </si>
  <si>
    <t xml:space="preserve">Totales </t>
  </si>
  <si>
    <t xml:space="preserve">MES </t>
  </si>
  <si>
    <t xml:space="preserve">Días Habiles </t>
  </si>
  <si>
    <t>Dias Ejecución Sena</t>
  </si>
  <si>
    <t>Programa</t>
  </si>
  <si>
    <t xml:space="preserve">H. Lectiva </t>
  </si>
  <si>
    <t xml:space="preserve">H Productiva </t>
  </si>
  <si>
    <t xml:space="preserve">Abril </t>
  </si>
  <si>
    <t xml:space="preserve">(el 28 alistamiento) </t>
  </si>
  <si>
    <t xml:space="preserve">Mayo </t>
  </si>
  <si>
    <t xml:space="preserve">Inicia </t>
  </si>
  <si>
    <t xml:space="preserve">Junio </t>
  </si>
  <si>
    <t xml:space="preserve">¨Sampedrito y día del aprendiz </t>
  </si>
  <si>
    <t xml:space="preserve">Finaliza </t>
  </si>
  <si>
    <t xml:space="preserve">Julio </t>
  </si>
  <si>
    <t>* 2 Semanas de Receso (alistamiento y confraternidad)</t>
  </si>
  <si>
    <t xml:space="preserve">Total Días </t>
  </si>
  <si>
    <t xml:space="preserve">Agosto </t>
  </si>
  <si>
    <t xml:space="preserve">total Horas </t>
  </si>
  <si>
    <t xml:space="preserve">Septiembre </t>
  </si>
  <si>
    <t>Factor Tiempo Real Ejecución FPI</t>
  </si>
  <si>
    <t xml:space="preserve">Octubre </t>
  </si>
  <si>
    <t xml:space="preserve">(7 y 8 alistamiento) </t>
  </si>
  <si>
    <t xml:space="preserve">Noviembre </t>
  </si>
  <si>
    <t xml:space="preserve">Diciembre </t>
  </si>
  <si>
    <t>Total 2025</t>
  </si>
  <si>
    <t xml:space="preserve">Enero </t>
  </si>
  <si>
    <t xml:space="preserve">Febrero </t>
  </si>
  <si>
    <t>(que se iniciara el 16/02)</t>
  </si>
  <si>
    <t>Marzo</t>
  </si>
  <si>
    <t>Mayo</t>
  </si>
  <si>
    <t>Septiembre</t>
  </si>
  <si>
    <t xml:space="preserve">SERVICIO NACIONAL DE APRENDIZAJE
CENTRO DE GESTIÓN Y DESARROLLO SOSTENIBLE SURCOLOMBIANO 
LISTA DE CHEQUEO PARA LA VIABILIDAD DEL PROYECTO FORMATIVO
ANÁLISIS DE FORMA </t>
  </si>
  <si>
    <t>Red de Conocimiento:</t>
  </si>
  <si>
    <t xml:space="preserve">Nombre del Proyecto: </t>
  </si>
  <si>
    <t>Equipo de instructores que formuló el proyecto:</t>
  </si>
  <si>
    <t>No.</t>
  </si>
  <si>
    <t>VARIABLES/INDICADORES</t>
  </si>
  <si>
    <t>CUMPLE</t>
  </si>
  <si>
    <t>OBSERVACIONES</t>
  </si>
  <si>
    <t>NO</t>
  </si>
  <si>
    <t>El itém 1 información básica  del proyecto está completamente diligenciada</t>
  </si>
  <si>
    <t>El tiempo de duración del proyecto corresponde al de la estructura curricular.</t>
  </si>
  <si>
    <t>El planteamiento del problema describe de forma clara y concisa la situación que se pretende resolver.</t>
  </si>
  <si>
    <t>La justificación del proyecto guarda una estrecha relación con el planteamiento del problema.</t>
  </si>
  <si>
    <t xml:space="preserve">El objetivo general del proyecto esta planteado desde la perspectiva del aprendiz,  se redacta con una sola acción, con verbo en infinitivo, objeto y condición. </t>
  </si>
  <si>
    <t xml:space="preserve">La suma de objetivos específicos permiten alcanzar el objetivo general del proyecto, se redacta con una sola acción, con verbo en infinitivo, objeto y condición. </t>
  </si>
  <si>
    <t xml:space="preserve">Los objetivos específicos tienen correlación con al menos uno de los productos. </t>
  </si>
  <si>
    <t>El alcance cubre todas las variables consideradas en la guía de desarrollo curricular.</t>
  </si>
  <si>
    <t xml:space="preserve">Se estipulan las restricciones o riesgos asociados con sus respectivas alternativas de solución. </t>
  </si>
  <si>
    <t xml:space="preserve">Registra la valoración de los items 2.6 y 2.7. </t>
  </si>
  <si>
    <t xml:space="preserve">Las actividades del proyecto (punto 3) están relacionadas con los objetivos específicos y productos planteados. </t>
  </si>
  <si>
    <t>Las actividades del proyecto establecidas en el ítem  3.2 Planeación del Proyecto, coinciden con las estipuladas en el ítem 3.7 Recursos Estimados - Columna B.</t>
  </si>
  <si>
    <t xml:space="preserve">El proyecto establece las cuatro fases del proyecto formativo (Análisis, Planeación, Ejecución y Evaluación). </t>
  </si>
  <si>
    <t xml:space="preserve">La fase de Análisis relaciona (para estructuras nuevas el resultado de aprendizaje de inducción), (para los demás programas los resultados establecidos de acuerdo a la circular 11 de 2019) . </t>
  </si>
  <si>
    <t xml:space="preserve">La fase de evaluación relaciona el resultado de aprendizaje de etapa productiva. </t>
  </si>
  <si>
    <t xml:space="preserve">El número total de RAP'S reportados en las columnas / filas 14-15-16, del formato formulación del proyecto, es igual al número de RAP del Diseño Curricular y coincide con los RAP'S registrados en el punto 3. Planeación del Proyecto (fila 51 y siguientes del formato del Proyecto Formativo) </t>
  </si>
  <si>
    <t>El tiempo estimado de ejecución del proyecto del numeral 1.5 es igual al establecido en el numeral 3.7 correspondiente a la duración de las actividades del proyecto - Columna C., y se estipula en horas y meses, Ej: 2,1 meses  (373horas)</t>
  </si>
  <si>
    <t>El proyecto describe  de forma clara los ambientes de aprendizaje necesarios para la ejecución de la formación (para nuevos diseños coincide la información registrada tanto en el diseño como en el proyecto)  (punto 3.6)</t>
  </si>
  <si>
    <t xml:space="preserve">El proyecto relaciona los materiales de formación consumibles y devolutivos (maquinaria y equipos) necesarios para su ejecución según cada una de las Actividades del Proyecto (Punto 3.7) y coinciden en cantidad y tipo de material del punto 3.7.1. </t>
  </si>
  <si>
    <t>El número de Instructores requeridos en el ítem 3.5.1 (fila 64), coincide con el número de instructores relacionado en el ítem 3.7 Talento Humano - Columna K.</t>
  </si>
  <si>
    <t>La suma del número de horas relacionada en el punto 3.7 coincide con las horas establecidas en el diseño curricular</t>
  </si>
  <si>
    <t>El proyecto relaciona el perfil y el talento humano requerido (Ítem 3.7 - Columna J)</t>
  </si>
  <si>
    <t>El proyecto tiene definido el presupuesto para su ejecución y estos coinciden en valor (3.7.1 y 4)</t>
  </si>
  <si>
    <t xml:space="preserve">FECHA DE LA REVISION: </t>
  </si>
  <si>
    <t>CONCEPTO:</t>
  </si>
  <si>
    <t>EQUIPO RESPONSABLE DE LA REVISIÓN:
NOMBRES                                                                                        FIRMAS</t>
  </si>
  <si>
    <t>SERVICIO NACIONAL DE APRENDIZAJE
CENTRO DE GESTIÓN Y DESARROLLO SOSTENIBLE SURCOLOMBIANO 
LISTA DE CHEQUEO PARA LA VIABILIDAD DEL PROYECTO FORMATIVO 
ANÁLISIS DE FONDO</t>
  </si>
  <si>
    <r>
      <t>El n</t>
    </r>
    <r>
      <rPr>
        <sz val="10"/>
        <color indexed="8"/>
        <rFont val="Calibri"/>
        <family val="2"/>
      </rPr>
      <t>ombre del proyecto está relacionado con el programa de formación y los problemas identificados en el entorno.</t>
    </r>
  </si>
  <si>
    <t>El  planteamiento del problema es formulado a partir del perfil de salida del aprendiz (nivel del programa de formación.)</t>
  </si>
  <si>
    <t>El  planteamiento del problema es formulado a partir de una necesidad u oportunidad del entorno.</t>
  </si>
  <si>
    <t xml:space="preserve">La justificación responde a los siguientes interrogantes: </t>
  </si>
  <si>
    <t>4.1</t>
  </si>
  <si>
    <t xml:space="preserve">¿Por qué vale la pena realizar este proyecto? </t>
  </si>
  <si>
    <t>4.2</t>
  </si>
  <si>
    <t xml:space="preserve">¿Quiénes se beneficiarán con los resultados? </t>
  </si>
  <si>
    <t>4.3</t>
  </si>
  <si>
    <t xml:space="preserve">¿Cuáles son los beneficios que este proyecto proporcionará? </t>
  </si>
  <si>
    <t>4.4</t>
  </si>
  <si>
    <t xml:space="preserve">¿Qué es lo que se prevé cambiar? </t>
  </si>
  <si>
    <t>4.5</t>
  </si>
  <si>
    <t xml:space="preserve">¿Cuál es su utilidad? La utilidad puede ser en términos sociales, económicos, administrativos, éticos o científicos. </t>
  </si>
  <si>
    <t>4.6</t>
  </si>
  <si>
    <t xml:space="preserve">¿Por qué es significativo el proyecto? Mientras más personas se beneficien con el proyecto, más significativo será. </t>
  </si>
  <si>
    <t>El Objetivo General del proyecto es medible, verificable, alcanzable y  refleja el propósito o intencionalidad del proyecto.</t>
  </si>
  <si>
    <t>Los objetivos específicos son medibles, verificables, alcanzables y se ven reflejados en las actividades de proyecto.</t>
  </si>
  <si>
    <t xml:space="preserve">El desarrollo de la actividad de proyecto permite alcanzar el producto o subproducto propuesto. </t>
  </si>
  <si>
    <t>El alcance identifica los beneficiarios directos e indirectos con los cuales se impacta el proyecto.</t>
  </si>
  <si>
    <t xml:space="preserve">El impacto social establece el beneficio para la población. </t>
  </si>
  <si>
    <t xml:space="preserve">El aspecto ecónomico estipula el impacto en la productividad, calidad, costos o beneficios que serán logrados. </t>
  </si>
  <si>
    <t xml:space="preserve">Establece los beneficios ambientales que se logran con la ejecución del proyecto. </t>
  </si>
  <si>
    <t xml:space="preserve">Reconoce los recursos tecnológicos que se incorporan en la ejecución del proyecto. </t>
  </si>
  <si>
    <t xml:space="preserve">Las limitaciones estipuladas en el proyecto son de tipo académico o de infraestructura y plantea alternativas de solución. </t>
  </si>
  <si>
    <t xml:space="preserve">Los recursos asociados al proyecto incluyen  los elementos de seguridad y salud en el trabajo. </t>
  </si>
  <si>
    <t xml:space="preserve">La formulación del proyecto apunta al desarrollo y fortalecimiento del espíritu emprendedor en los aprendices. </t>
  </si>
  <si>
    <r>
      <t>SERVICIO NACIONAL DE APRENDIZAJE SENA
SISTEMA INTEGRADO DE GESTIÓN
Procedimiento Ejecución de la Formación Profesional Integral</t>
    </r>
    <r>
      <rPr>
        <sz val="11"/>
        <color theme="1"/>
        <rFont val="Calibri"/>
        <family val="2"/>
        <scheme val="minor"/>
      </rPr>
      <t xml:space="preserve">
PROYECTO FORMATIVO</t>
    </r>
  </si>
  <si>
    <t>DC</t>
  </si>
  <si>
    <t>Fichas asociadas:</t>
  </si>
  <si>
    <t xml:space="preserve">ID FICHA ASIGNADA </t>
  </si>
  <si>
    <t>CENTRO DE GESTION Y DESARROLLO SOSTENIBLE SURCOLOMBIANO</t>
  </si>
  <si>
    <t>Debe  ser  corto, claro y acorde a la estrategia SENA Empresa,  debe tener línea con el problema y los objetivos del proyecto, recuerde que debe ser específico</t>
  </si>
  <si>
    <t xml:space="preserve">NOMBRE DEL PROGRAMA DE FORMACIÓN </t>
  </si>
  <si>
    <t xml:space="preserve">SE ENCUENTRA EN EL DC </t>
  </si>
  <si>
    <t>Las que correspondan al área de influencia del proyecto formativo.</t>
  </si>
  <si>
    <t>Son aquellas que sirven como descriptores del proyecto formativo que apuntan a lo especifico y lo técnico</t>
  </si>
  <si>
    <t>D.C</t>
  </si>
  <si>
    <t>2.2 Justificación del proyecto</t>
  </si>
  <si>
    <t>2.3 Objetivo general</t>
  </si>
  <si>
    <t>2.4 Objetivos específicos:</t>
  </si>
  <si>
    <t xml:space="preserve">2.5 Alcance </t>
  </si>
  <si>
    <t xml:space="preserve">2.5.1 Beneficiarios del proyecto  </t>
  </si>
  <si>
    <t>2.5.4. Productos o resultados del proyecto:</t>
  </si>
  <si>
    <t>SI / NO</t>
  </si>
  <si>
    <t>3. PLANEACION DEL PROYECTO</t>
  </si>
  <si>
    <r>
      <t xml:space="preserve">3.3. </t>
    </r>
    <r>
      <rPr>
        <b/>
        <sz val="11"/>
        <rFont val="Calibri"/>
        <family val="2"/>
      </rPr>
      <t>RESULTADOS DE APRENDIZAJE COMPONENTE TECNICO</t>
    </r>
    <r>
      <rPr>
        <b/>
        <sz val="8"/>
        <rFont val="Calibri"/>
        <family val="2"/>
      </rPr>
      <t xml:space="preserve">  (a partir del programa de formación)</t>
    </r>
  </si>
  <si>
    <t>FASE 1: ANÁLISIS</t>
  </si>
  <si>
    <t xml:space="preserve">El EDC analiza la estructura curricular y contenido temático de la misma con el fin de determinar desde la parte técnica, la pertinencia en cuanto a vigencia, actualización y aplicabilidad de los conocimientos y habilidades a desarrollar. </t>
  </si>
  <si>
    <t>FASE 2: PLANEACIÓN</t>
  </si>
  <si>
    <t>El EDC Planea la ejecución del proyecto formativo teniendo en cuenta el análisis previamente realizado en la fase anterior y el tiempo establecido. Se formula el proyecto, se hace planeación pedagógica y elaboración de instrumentos.</t>
  </si>
  <si>
    <t>FASE 3: EJECUCIÓN</t>
  </si>
  <si>
    <t>Inducción Institucional</t>
  </si>
  <si>
    <t>Inducción a la estrategia SENA Empresa</t>
  </si>
  <si>
    <t>Formulación de Subproyectos SENA Empresa</t>
  </si>
  <si>
    <t>FASE 4: EVALUACIÓN</t>
  </si>
  <si>
    <t xml:space="preserve">El EDC se reúne para evaluar la ejecución total de proyecto formativo (lectiva y productiva) centrando  su atención en aspectos como: cumplimientos de objetivos del proyecto, impactos alcanzados, situaciones problema, análisis de novedades (deserciones, aplazamientos, retiros, traslados), modalidades de etapa productiva y vinculación de aprendices. </t>
  </si>
  <si>
    <t>GENERAR PROCESOS AUTÓNOMOS Y DE TRABAJO COLABORATIVO PERMANENTES, FORTALECIENDO EL EQUILIBRIO DE LOS COMPONENTES RACIONALES Y EMOCIONALES ORIENTADOS HACIA EL DESARROLLO HUMANO INTEGRAL.</t>
  </si>
  <si>
    <t xml:space="preserve">3.6 Descripción del ambiente de aprendizaje requerido </t>
  </si>
  <si>
    <t>DURACIÓN 
(Horas)</t>
  </si>
  <si>
    <t xml:space="preserve"> Materiales de formación devolutivos: (Equipos/Herramientas)</t>
  </si>
  <si>
    <t>Materiales de formación  (consumibles)</t>
  </si>
  <si>
    <t xml:space="preserve">ESCENARIO (Aula, Laboratorio, taller, unidad porductiva) y y  elementos y condiciones de seguridad industrial, salud ocupacional y medio ambiente  </t>
  </si>
  <si>
    <t>3.7.1  DETALLE DE LOS RECURSOS ESTIMADOS</t>
  </si>
  <si>
    <t>HERRAMIENTAS (Materiales de formación devolutivos)</t>
  </si>
  <si>
    <t>VALOR TOTAL (por grupo de 35 aprendices)</t>
  </si>
  <si>
    <t>EQUIPOS (Materiales de formación devolutivos)</t>
  </si>
  <si>
    <t>MATERIALES (consumibles)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</si>
</sst>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 #,##0.00_-;\-* #,##0.00_-;_-* &quot;-&quot;??_-;_-@_-"/>
    <numFmt numFmtId="165" formatCode="#,##0\ &quot;€&quot;;\-#,##0\ &quot;€&quot;"/>
    <numFmt numFmtId="166" formatCode="_-* #,##0.00\ _€_-;\-* #,##0.00\ _€_-;_-* &quot;-&quot;??\ _€_-;_-@_-"/>
    <numFmt numFmtId="167" formatCode="[$$-240A]\ #,##0"/>
    <numFmt numFmtId="168" formatCode="[$$-240A]#,##0;[Red]\([$$-240A]#,##0\)"/>
    <numFmt numFmtId="169" formatCode="_ [$€-2]\ * #,##0.00_ ;_ [$€-2]\ * \-#,##0.00_ ;_ [$€-2]\ * &quot;-&quot;??_ "/>
    <numFmt numFmtId="170" formatCode="_ * #,##0.00_ ;_ * \-#,##0.00_ ;_ * &quot;-&quot;??_ ;_ @_ "/>
    <numFmt numFmtId="171" formatCode="#,##0_ ;[Red]\-#,##0\ "/>
    <numFmt numFmtId="172" formatCode="[$$-240A]\ #,##0.00"/>
    <numFmt numFmtId="173" formatCode="_-[$$-240A]\ * #,##0_-;\-[$$-240A]\ * #,##0_-;_-[$$-240A]\ * &quot;-&quot;_-;_-@_-"/>
    <numFmt numFmtId="174" formatCode="_-[$$-240A]\ * #,##0.00_-;\-[$$-240A]\ * #,##0.00_-;_-[$$-240A]\ * &quot;-&quot;??_-;_-@_-"/>
  </numFmts>
  <fonts count="76">
    <font>
      <sz val="11"/>
      <color theme="1"/>
      <name val="Calibri"/>
      <family val="2"/>
      <scheme val="minor"/>
    </font>
    <font>
      <sz val="11"/>
      <color theme="1"/>
      <name val="Calibri"/>
      <family val="2"/>
      <scheme val="minor"/>
    </font>
    <font>
      <sz val="11"/>
      <color indexed="8"/>
      <name val="Calibri"/>
      <family val="2"/>
    </font>
    <font>
      <sz val="8"/>
      <color indexed="8"/>
      <name val="Calibri"/>
      <family val="2"/>
    </font>
    <font>
      <b/>
      <sz val="8"/>
      <name val="Calibri"/>
      <family val="2"/>
    </font>
    <font>
      <sz val="8"/>
      <name val="Calibri"/>
      <family val="2"/>
    </font>
    <font>
      <b/>
      <sz val="8"/>
      <color indexed="8"/>
      <name val="Calibri"/>
      <family val="2"/>
    </font>
    <font>
      <sz val="8"/>
      <color indexed="8"/>
      <name val="Calibri"/>
      <family val="2"/>
      <scheme val="minor"/>
    </font>
    <font>
      <b/>
      <sz val="10"/>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sz val="11"/>
      <color theme="1"/>
      <name val="Arial"/>
      <family val="2"/>
    </font>
    <font>
      <sz val="12"/>
      <color indexed="8"/>
      <name val="Calibri"/>
      <family val="2"/>
    </font>
    <font>
      <sz val="10"/>
      <color indexed="8"/>
      <name val="Calibri"/>
      <family val="2"/>
    </font>
    <font>
      <b/>
      <sz val="12"/>
      <color theme="1"/>
      <name val="Arial"/>
      <family val="2"/>
    </font>
    <font>
      <b/>
      <sz val="11"/>
      <color theme="1"/>
      <name val="Calibri"/>
      <family val="2"/>
      <scheme val="minor"/>
    </font>
    <font>
      <sz val="11"/>
      <color theme="1"/>
      <name val="Calibri"/>
      <family val="2"/>
    </font>
    <font>
      <sz val="8"/>
      <name val="Calibri"/>
      <family val="2"/>
      <scheme val="minor"/>
    </font>
    <font>
      <b/>
      <sz val="8"/>
      <name val="Calibri"/>
      <family val="2"/>
      <scheme val="minor"/>
    </font>
    <font>
      <sz val="10"/>
      <name val="Calibri"/>
      <family val="2"/>
    </font>
    <font>
      <sz val="8"/>
      <name val="Arial"/>
      <family val="2"/>
      <charset val="1"/>
    </font>
    <font>
      <b/>
      <sz val="9"/>
      <color indexed="81"/>
      <name val="Tahoma"/>
      <family val="2"/>
    </font>
    <font>
      <b/>
      <sz val="12"/>
      <color indexed="8"/>
      <name val="Calibri"/>
      <family val="2"/>
    </font>
    <font>
      <sz val="9"/>
      <color indexed="81"/>
      <name val="Tahoma"/>
      <family val="2"/>
    </font>
    <font>
      <b/>
      <sz val="14"/>
      <color indexed="8"/>
      <name val="Calibri"/>
      <family val="2"/>
    </font>
    <font>
      <b/>
      <sz val="16"/>
      <color indexed="8"/>
      <name val="Calibri"/>
      <family val="2"/>
    </font>
    <font>
      <b/>
      <sz val="11"/>
      <name val="Calibri"/>
      <family val="2"/>
    </font>
    <font>
      <b/>
      <sz val="12"/>
      <name val="Calibri"/>
      <family val="2"/>
    </font>
    <font>
      <b/>
      <sz val="9"/>
      <color indexed="8"/>
      <name val="Calibri"/>
      <family val="2"/>
    </font>
    <font>
      <b/>
      <sz val="9"/>
      <name val="Calibri"/>
      <family val="2"/>
    </font>
    <font>
      <sz val="9"/>
      <color indexed="8"/>
      <name val="Calibri"/>
      <family val="2"/>
    </font>
    <font>
      <b/>
      <sz val="6"/>
      <name val="Calibri"/>
      <family val="2"/>
    </font>
    <font>
      <b/>
      <sz val="7"/>
      <name val="Calibri"/>
      <family val="2"/>
    </font>
    <font>
      <b/>
      <sz val="5"/>
      <name val="Calibri"/>
      <family val="2"/>
    </font>
    <font>
      <sz val="9"/>
      <color indexed="8"/>
      <name val="Abadi"/>
      <family val="2"/>
    </font>
    <font>
      <sz val="10"/>
      <color rgb="FF0000CC"/>
      <name val="Calibri"/>
      <family val="2"/>
    </font>
    <font>
      <b/>
      <sz val="12"/>
      <color theme="1"/>
      <name val="Calibri"/>
      <family val="2"/>
      <scheme val="minor"/>
    </font>
    <font>
      <sz val="10"/>
      <color indexed="8"/>
      <name val="Calibri"/>
      <family val="2"/>
      <scheme val="minor"/>
    </font>
    <font>
      <sz val="10"/>
      <name val="Calibri"/>
      <family val="2"/>
      <scheme val="minor"/>
    </font>
    <font>
      <sz val="9"/>
      <color rgb="FF0000CC"/>
      <name val="Calibri"/>
      <family val="2"/>
      <scheme val="minor"/>
    </font>
    <font>
      <sz val="10"/>
      <color theme="1"/>
      <name val="Calibri"/>
      <family val="2"/>
      <scheme val="minor"/>
    </font>
    <font>
      <sz val="8"/>
      <color theme="1"/>
      <name val="Arial"/>
      <family val="2"/>
    </font>
    <font>
      <b/>
      <sz val="10"/>
      <color theme="1"/>
      <name val="Arial"/>
      <family val="2"/>
    </font>
    <font>
      <sz val="11"/>
      <name val="Calibri"/>
      <family val="2"/>
      <scheme val="minor"/>
    </font>
    <font>
      <sz val="11"/>
      <color rgb="FF0000CC"/>
      <name val="Calibri"/>
      <family val="2"/>
      <scheme val="minor"/>
    </font>
    <font>
      <b/>
      <sz val="10"/>
      <name val="Calibri"/>
      <family val="2"/>
    </font>
    <font>
      <sz val="9"/>
      <color theme="1"/>
      <name val="Calibri"/>
      <family val="2"/>
      <scheme val="minor"/>
    </font>
    <font>
      <b/>
      <sz val="10"/>
      <color theme="1"/>
      <name val="Calibri"/>
      <family val="2"/>
      <scheme val="minor"/>
    </font>
    <font>
      <b/>
      <sz val="9"/>
      <color theme="1"/>
      <name val="Calibri"/>
      <family val="2"/>
      <scheme val="minor"/>
    </font>
    <font>
      <b/>
      <sz val="11"/>
      <name val="Calibri"/>
      <family val="2"/>
      <scheme val="minor"/>
    </font>
    <font>
      <b/>
      <sz val="10"/>
      <name val="Calibri"/>
      <family val="2"/>
      <scheme val="minor"/>
    </font>
    <font>
      <b/>
      <sz val="11"/>
      <color theme="1"/>
      <name val="Calibri"/>
      <family val="2"/>
    </font>
    <font>
      <sz val="11"/>
      <color rgb="FF0000CC"/>
      <name val="Calibri"/>
      <family val="2"/>
    </font>
    <font>
      <b/>
      <sz val="12"/>
      <color indexed="8"/>
      <name val="Calibri"/>
      <family val="2"/>
      <scheme val="minor"/>
    </font>
    <font>
      <b/>
      <sz val="12"/>
      <name val="Calibri"/>
      <family val="2"/>
      <scheme val="minor"/>
    </font>
    <font>
      <sz val="12"/>
      <color rgb="FF0000CC"/>
      <name val="Calibri"/>
      <family val="2"/>
    </font>
    <font>
      <sz val="8"/>
      <color theme="1"/>
      <name val="Calibri"/>
      <family val="2"/>
      <scheme val="minor"/>
    </font>
    <font>
      <b/>
      <sz val="8"/>
      <color theme="1"/>
      <name val="Calibri"/>
      <family val="2"/>
      <scheme val="minor"/>
    </font>
    <font>
      <b/>
      <sz val="10"/>
      <color theme="1"/>
      <name val="Calibri"/>
      <family val="2"/>
    </font>
    <font>
      <b/>
      <u/>
      <sz val="11"/>
      <color theme="1"/>
      <name val="Calibri"/>
      <family val="2"/>
      <scheme val="minor"/>
    </font>
    <font>
      <b/>
      <sz val="8"/>
      <color theme="1"/>
      <name val="ADLaM Display"/>
    </font>
    <font>
      <sz val="11"/>
      <color theme="1"/>
      <name val="ADLaM Display"/>
    </font>
    <font>
      <sz val="11"/>
      <color rgb="FF0000CC"/>
      <name val="ADLaM Display"/>
    </font>
    <font>
      <sz val="8"/>
      <color rgb="FF0000CC"/>
      <name val="Calibri"/>
      <family val="2"/>
      <scheme val="minor"/>
    </font>
    <font>
      <b/>
      <u/>
      <sz val="10"/>
      <color theme="1"/>
      <name val="Calibri"/>
      <family val="2"/>
      <scheme val="minor"/>
    </font>
    <font>
      <sz val="6"/>
      <color theme="1"/>
      <name val="Calibri"/>
      <family val="2"/>
      <scheme val="minor"/>
    </font>
    <font>
      <b/>
      <i/>
      <sz val="11"/>
      <color theme="1"/>
      <name val="Calibri"/>
      <family val="2"/>
      <scheme val="minor"/>
    </font>
    <font>
      <b/>
      <sz val="12"/>
      <color rgb="FF000000"/>
      <name val="Calibri"/>
      <family val="2"/>
    </font>
    <font>
      <sz val="12"/>
      <color rgb="FF000000"/>
      <name val="Calibri"/>
      <family val="2"/>
    </font>
    <font>
      <b/>
      <sz val="11"/>
      <color rgb="FFFF0000"/>
      <name val="Calibri"/>
      <family val="2"/>
      <scheme val="minor"/>
    </font>
    <font>
      <sz val="11"/>
      <name val="Calibri"/>
      <family val="2"/>
    </font>
    <font>
      <sz val="9"/>
      <name val="Calibri"/>
      <family val="2"/>
    </font>
    <font>
      <b/>
      <sz val="16"/>
      <name val="Calibri"/>
      <family val="2"/>
      <scheme val="minor"/>
    </font>
    <font>
      <sz val="16"/>
      <name val="Calibri"/>
      <family val="2"/>
      <scheme val="minor"/>
    </font>
  </fonts>
  <fills count="31">
    <fill>
      <patternFill patternType="none"/>
    </fill>
    <fill>
      <patternFill patternType="gray125"/>
    </fill>
    <fill>
      <patternFill patternType="solid">
        <fgColor indexed="9"/>
        <bgColor indexed="26"/>
      </patternFill>
    </fill>
    <fill>
      <patternFill patternType="solid">
        <fgColor theme="0" tint="-0.34998626667073579"/>
        <bgColor indexed="64"/>
      </patternFill>
    </fill>
    <fill>
      <patternFill patternType="solid">
        <fgColor theme="0" tint="-0.34998626667073579"/>
        <bgColor indexed="27"/>
      </patternFill>
    </fill>
    <fill>
      <patternFill patternType="solid">
        <fgColor theme="0"/>
        <bgColor indexed="27"/>
      </patternFill>
    </fill>
    <fill>
      <patternFill patternType="solid">
        <fgColor indexed="42"/>
        <bgColor indexed="27"/>
      </patternFill>
    </fill>
    <fill>
      <patternFill patternType="solid">
        <fgColor theme="0"/>
        <bgColor indexed="64"/>
      </patternFill>
    </fill>
    <fill>
      <patternFill patternType="solid">
        <fgColor theme="0"/>
        <bgColor indexed="35"/>
      </patternFill>
    </fill>
    <fill>
      <patternFill patternType="solid">
        <fgColor theme="0" tint="-0.34998626667073579"/>
        <bgColor indexed="31"/>
      </patternFill>
    </fill>
    <fill>
      <patternFill patternType="solid">
        <fgColor rgb="FFFF9900"/>
        <bgColor indexed="64"/>
      </patternFill>
    </fill>
    <fill>
      <patternFill patternType="solid">
        <fgColor rgb="FFFF9900"/>
        <bgColor indexed="27"/>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2"/>
        <bgColor indexed="64"/>
      </patternFill>
    </fill>
    <fill>
      <patternFill patternType="solid">
        <fgColor rgb="FF00B0F0"/>
        <bgColor indexed="64"/>
      </patternFill>
    </fill>
    <fill>
      <patternFill patternType="solid">
        <fgColor theme="5"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6"/>
        <bgColor indexed="64"/>
      </patternFill>
    </fill>
    <fill>
      <patternFill patternType="solid">
        <fgColor theme="9" tint="0.59999389629810485"/>
        <bgColor indexed="64"/>
      </patternFill>
    </fill>
    <fill>
      <patternFill patternType="solid">
        <fgColor rgb="FF66FF33"/>
        <bgColor rgb="FF000000"/>
      </patternFill>
    </fill>
    <fill>
      <patternFill patternType="solid">
        <fgColor rgb="FFFF99FF"/>
        <bgColor rgb="FF000000"/>
      </patternFill>
    </fill>
    <fill>
      <patternFill patternType="solid">
        <fgColor rgb="FFFFFF00"/>
        <bgColor indexed="27"/>
      </patternFill>
    </fill>
    <fill>
      <patternFill patternType="solid">
        <fgColor theme="4"/>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7" tint="-0.249977111117893"/>
        <bgColor indexed="64"/>
      </patternFill>
    </fill>
    <fill>
      <patternFill patternType="solid">
        <fgColor theme="5" tint="0.39997558519241921"/>
        <bgColor indexed="64"/>
      </patternFill>
    </fill>
    <fill>
      <patternFill patternType="solid">
        <fgColor rgb="FFFF3399"/>
        <bgColor indexed="64"/>
      </patternFill>
    </fill>
  </fills>
  <borders count="110">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top style="thin">
        <color auto="1"/>
      </top>
      <bottom/>
      <diagonal/>
    </border>
    <border>
      <left/>
      <right style="medium">
        <color indexed="64"/>
      </right>
      <top/>
      <bottom style="thin">
        <color indexed="64"/>
      </bottom>
      <diagonal/>
    </border>
    <border>
      <left style="medium">
        <color indexed="64"/>
      </left>
      <right style="thin">
        <color indexed="64"/>
      </right>
      <top/>
      <bottom style="thin">
        <color indexed="8"/>
      </bottom>
      <diagonal/>
    </border>
    <border>
      <left style="thin">
        <color indexed="64"/>
      </left>
      <right style="thin">
        <color indexed="64"/>
      </right>
      <top/>
      <bottom style="thin">
        <color indexed="8"/>
      </bottom>
      <diagonal/>
    </border>
    <border>
      <left style="thin">
        <color indexed="64"/>
      </left>
      <right style="thin">
        <color indexed="64"/>
      </right>
      <top/>
      <bottom style="thin">
        <color indexed="64"/>
      </bottom>
      <diagonal/>
    </border>
    <border>
      <left/>
      <right/>
      <top/>
      <bottom style="thin">
        <color indexed="8"/>
      </bottom>
      <diagonal/>
    </border>
    <border>
      <left/>
      <right style="medium">
        <color indexed="64"/>
      </right>
      <top/>
      <bottom style="thin">
        <color indexed="8"/>
      </bottom>
      <diagonal/>
    </border>
    <border>
      <left style="medium">
        <color indexed="64"/>
      </left>
      <right/>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bottom style="thin">
        <color indexed="8"/>
      </bottom>
      <diagonal/>
    </border>
    <border>
      <left/>
      <right style="thin">
        <color indexed="64"/>
      </right>
      <top style="thin">
        <color indexed="8"/>
      </top>
      <bottom style="thin">
        <color indexed="8"/>
      </bottom>
      <diagonal/>
    </border>
    <border>
      <left style="thin">
        <color indexed="64"/>
      </left>
      <right/>
      <top style="thin">
        <color indexed="8"/>
      </top>
      <bottom style="thin">
        <color indexed="8"/>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style="medium">
        <color indexed="64"/>
      </left>
      <right/>
      <top style="thin">
        <color indexed="8"/>
      </top>
      <bottom/>
      <diagonal/>
    </border>
    <border>
      <left/>
      <right/>
      <top style="thin">
        <color indexed="8"/>
      </top>
      <bottom/>
      <diagonal/>
    </border>
    <border>
      <left style="medium">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medium">
        <color indexed="64"/>
      </right>
      <top style="thin">
        <color indexed="8"/>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medium">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medium">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medium">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style="medium">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style="medium">
        <color indexed="64"/>
      </right>
      <top/>
      <bottom style="thin">
        <color rgb="FF000000"/>
      </bottom>
      <diagonal/>
    </border>
  </borders>
  <cellStyleXfs count="64">
    <xf numFmtId="0" fontId="0" fillId="0" borderId="0"/>
    <xf numFmtId="0" fontId="2" fillId="0" borderId="0"/>
    <xf numFmtId="0" fontId="9" fillId="6" borderId="0" applyNumberFormat="0" applyBorder="0" applyAlignment="0" applyProtection="0"/>
    <xf numFmtId="0" fontId="10" fillId="0" borderId="0">
      <alignment horizontal="left" wrapText="1"/>
    </xf>
    <xf numFmtId="0" fontId="11" fillId="0" borderId="0" applyNumberFormat="0" applyFill="0" applyBorder="0" applyAlignment="0" applyProtection="0"/>
    <xf numFmtId="169" fontId="10" fillId="0" borderId="0" applyFont="0" applyFill="0" applyBorder="0" applyAlignment="0" applyProtection="0"/>
    <xf numFmtId="0" fontId="12" fillId="0" borderId="0" applyNumberFormat="0" applyFill="0" applyBorder="0" applyAlignment="0" applyProtection="0">
      <alignment vertical="top"/>
      <protection locked="0"/>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0" fontId="1" fillId="0" borderId="0" applyFont="0" applyFill="0" applyBorder="0" applyAlignment="0" applyProtection="0"/>
    <xf numFmtId="43" fontId="10" fillId="0" borderId="0" applyFont="0" applyFill="0" applyBorder="0" applyAlignment="0" applyProtection="0"/>
    <xf numFmtId="166" fontId="2" fillId="0" borderId="0" applyFont="0" applyFill="0" applyBorder="0" applyAlignment="0" applyProtection="0"/>
    <xf numFmtId="170" fontId="10" fillId="0" borderId="0" applyFont="0" applyFill="0" applyBorder="0" applyAlignment="0" applyProtection="0"/>
    <xf numFmtId="166" fontId="10" fillId="0" borderId="0" applyFont="0" applyFill="0" applyBorder="0" applyAlignment="0" applyProtection="0"/>
    <xf numFmtId="166" fontId="2" fillId="0" borderId="0" applyFont="0" applyFill="0" applyBorder="0" applyAlignment="0" applyProtection="0"/>
    <xf numFmtId="171"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applyNumberFormat="0" applyFill="0" applyBorder="0" applyAlignment="0" applyProtection="0"/>
    <xf numFmtId="0" fontId="1" fillId="0" borderId="0"/>
    <xf numFmtId="0" fontId="10" fillId="0" borderId="0"/>
    <xf numFmtId="0" fontId="1" fillId="0" borderId="0"/>
    <xf numFmtId="0" fontId="1" fillId="0" borderId="0"/>
    <xf numFmtId="0" fontId="10" fillId="0" borderId="0"/>
    <xf numFmtId="0" fontId="1"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13" fillId="0" borderId="0"/>
    <xf numFmtId="164" fontId="1" fillId="0" borderId="0" applyFont="0" applyFill="0" applyBorder="0" applyAlignment="0" applyProtection="0"/>
    <xf numFmtId="9" fontId="1" fillId="0" borderId="0" applyFont="0" applyFill="0" applyBorder="0" applyAlignment="0" applyProtection="0"/>
  </cellStyleXfs>
  <cellXfs count="776">
    <xf numFmtId="0" fontId="0" fillId="0" borderId="0" xfId="0"/>
    <xf numFmtId="0" fontId="3" fillId="0" borderId="0" xfId="1" applyFont="1" applyAlignment="1">
      <alignment vertical="center"/>
    </xf>
    <xf numFmtId="0" fontId="3" fillId="0" borderId="0" xfId="1" applyFont="1"/>
    <xf numFmtId="0" fontId="2" fillId="0" borderId="0" xfId="1"/>
    <xf numFmtId="0" fontId="2" fillId="0" borderId="0" xfId="1" applyAlignment="1">
      <alignment horizontal="left"/>
    </xf>
    <xf numFmtId="0" fontId="2" fillId="0" borderId="0" xfId="1" applyAlignment="1">
      <alignment horizontal="center" vertical="top"/>
    </xf>
    <xf numFmtId="0" fontId="3" fillId="7" borderId="0" xfId="1" applyFont="1" applyFill="1" applyAlignment="1">
      <alignment vertical="center"/>
    </xf>
    <xf numFmtId="0" fontId="2" fillId="0" borderId="0" xfId="1" applyAlignment="1">
      <alignment horizontal="justify" vertical="top"/>
    </xf>
    <xf numFmtId="0" fontId="2" fillId="0" borderId="0" xfId="1" applyAlignment="1">
      <alignment vertical="top"/>
    </xf>
    <xf numFmtId="0" fontId="2" fillId="0" borderId="0" xfId="1" applyAlignment="1">
      <alignment horizontal="center"/>
    </xf>
    <xf numFmtId="0" fontId="6" fillId="7" borderId="0" xfId="1" applyFont="1" applyFill="1" applyAlignment="1">
      <alignment vertical="center"/>
    </xf>
    <xf numFmtId="0" fontId="3" fillId="0" borderId="0" xfId="1" applyFont="1" applyAlignment="1">
      <alignment horizontal="center" vertical="center"/>
    </xf>
    <xf numFmtId="0" fontId="13" fillId="0" borderId="0" xfId="0" applyFont="1" applyAlignment="1">
      <alignment vertical="top"/>
    </xf>
    <xf numFmtId="0" fontId="14" fillId="0" borderId="0" xfId="1" applyFont="1"/>
    <xf numFmtId="0" fontId="15" fillId="0" borderId="0" xfId="1" applyFont="1"/>
    <xf numFmtId="0" fontId="15" fillId="0" borderId="0" xfId="1" applyFont="1" applyAlignment="1">
      <alignment horizontal="left"/>
    </xf>
    <xf numFmtId="0" fontId="15" fillId="0" borderId="0" xfId="1" applyFont="1" applyAlignment="1">
      <alignment horizontal="justify" vertical="top" wrapText="1"/>
    </xf>
    <xf numFmtId="0" fontId="15" fillId="0" borderId="0" xfId="1" applyFont="1" applyAlignment="1">
      <alignment horizontal="center" vertical="top"/>
    </xf>
    <xf numFmtId="0" fontId="8" fillId="4" borderId="15" xfId="1" applyFont="1" applyFill="1" applyBorder="1" applyAlignment="1">
      <alignment horizontal="center" vertical="center"/>
    </xf>
    <xf numFmtId="0" fontId="5" fillId="3" borderId="0" xfId="1" applyFont="1" applyFill="1" applyAlignment="1">
      <alignment horizontal="center" vertical="center"/>
    </xf>
    <xf numFmtId="0" fontId="5" fillId="3" borderId="4" xfId="1" applyFont="1" applyFill="1" applyBorder="1" applyAlignment="1">
      <alignment horizontal="center" vertical="center"/>
    </xf>
    <xf numFmtId="0" fontId="19" fillId="7" borderId="0" xfId="1" applyFont="1" applyFill="1" applyAlignment="1">
      <alignment horizontal="center" vertical="center"/>
    </xf>
    <xf numFmtId="167" fontId="5" fillId="0" borderId="0" xfId="1" applyNumberFormat="1" applyFont="1" applyAlignment="1">
      <alignment horizontal="center" vertical="center" wrapText="1"/>
    </xf>
    <xf numFmtId="168" fontId="5" fillId="0" borderId="0" xfId="1" applyNumberFormat="1" applyFont="1" applyAlignment="1">
      <alignment horizontal="center" vertical="center"/>
    </xf>
    <xf numFmtId="0" fontId="5" fillId="7" borderId="0" xfId="1" applyFont="1" applyFill="1" applyAlignment="1">
      <alignment horizontal="center" vertical="center" wrapText="1"/>
    </xf>
    <xf numFmtId="0" fontId="5" fillId="7" borderId="0" xfId="1" applyFont="1" applyFill="1" applyAlignment="1">
      <alignment horizontal="center" vertical="center"/>
    </xf>
    <xf numFmtId="168" fontId="5" fillId="7" borderId="0" xfId="1" applyNumberFormat="1" applyFont="1" applyFill="1" applyAlignment="1">
      <alignment horizontal="center" vertical="center"/>
    </xf>
    <xf numFmtId="0" fontId="8" fillId="4" borderId="14" xfId="1" applyFont="1" applyFill="1" applyBorder="1" applyAlignment="1">
      <alignment horizontal="center" vertical="center"/>
    </xf>
    <xf numFmtId="0" fontId="15" fillId="0" borderId="0" xfId="1" applyFont="1" applyAlignment="1">
      <alignment wrapText="1"/>
    </xf>
    <xf numFmtId="0" fontId="15" fillId="0" borderId="0" xfId="1" applyFont="1" applyAlignment="1">
      <alignment horizontal="left" wrapText="1"/>
    </xf>
    <xf numFmtId="0" fontId="19" fillId="7" borderId="2" xfId="1" applyFont="1" applyFill="1" applyBorder="1" applyAlignment="1">
      <alignment horizontal="justify" vertical="center"/>
    </xf>
    <xf numFmtId="0" fontId="19" fillId="7" borderId="1" xfId="1" applyFont="1" applyFill="1" applyBorder="1" applyAlignment="1">
      <alignment horizontal="center" vertical="center"/>
    </xf>
    <xf numFmtId="0" fontId="4" fillId="0" borderId="2" xfId="1" applyFont="1" applyBorder="1" applyAlignment="1">
      <alignment vertical="center"/>
    </xf>
    <xf numFmtId="168" fontId="5" fillId="7" borderId="1" xfId="1" applyNumberFormat="1" applyFont="1" applyFill="1" applyBorder="1" applyAlignment="1">
      <alignment horizontal="center" vertical="center"/>
    </xf>
    <xf numFmtId="0" fontId="39" fillId="0" borderId="0" xfId="1" applyFont="1"/>
    <xf numFmtId="0" fontId="43" fillId="0" borderId="0" xfId="0" applyFont="1" applyAlignment="1">
      <alignment horizontal="center" vertical="center" wrapText="1"/>
    </xf>
    <xf numFmtId="0" fontId="44" fillId="0" borderId="0" xfId="0" applyFont="1" applyAlignment="1">
      <alignment vertical="center" wrapText="1"/>
    </xf>
    <xf numFmtId="0" fontId="0" fillId="0" borderId="0" xfId="0" applyAlignment="1">
      <alignment horizontal="center" vertical="center"/>
    </xf>
    <xf numFmtId="0" fontId="38" fillId="0" borderId="0" xfId="0" applyFont="1" applyAlignment="1">
      <alignment horizontal="left" vertical="center" wrapText="1"/>
    </xf>
    <xf numFmtId="0" fontId="17" fillId="0" borderId="0" xfId="0" applyFont="1" applyAlignment="1">
      <alignment vertical="center" wrapText="1"/>
    </xf>
    <xf numFmtId="0" fontId="0" fillId="0" borderId="0" xfId="0" applyAlignment="1">
      <alignment vertical="center" wrapText="1"/>
    </xf>
    <xf numFmtId="0" fontId="45" fillId="7" borderId="0" xfId="0" applyFont="1" applyFill="1" applyAlignment="1">
      <alignment horizontal="justify" vertical="center" wrapText="1"/>
    </xf>
    <xf numFmtId="0" fontId="0" fillId="0" borderId="0" xfId="0" applyAlignment="1">
      <alignment horizontal="center" vertical="center" wrapText="1"/>
    </xf>
    <xf numFmtId="0" fontId="45" fillId="7" borderId="0" xfId="0" applyFont="1" applyFill="1" applyAlignment="1">
      <alignment horizontal="left" vertical="center" wrapText="1"/>
    </xf>
    <xf numFmtId="0" fontId="17" fillId="0" borderId="0" xfId="0" applyFont="1" applyAlignment="1">
      <alignment horizontal="left" wrapText="1"/>
    </xf>
    <xf numFmtId="0" fontId="17" fillId="0" borderId="0" xfId="0" applyFont="1"/>
    <xf numFmtId="0" fontId="46" fillId="0" borderId="0" xfId="0" applyFont="1"/>
    <xf numFmtId="0" fontId="40" fillId="7" borderId="0" xfId="0" applyFont="1" applyFill="1" applyAlignment="1">
      <alignment horizontal="justify" vertical="center" wrapText="1"/>
    </xf>
    <xf numFmtId="0" fontId="50" fillId="0" borderId="0" xfId="0" applyFont="1" applyAlignment="1">
      <alignment horizontal="left" vertical="center" wrapText="1"/>
    </xf>
    <xf numFmtId="0" fontId="48" fillId="0" borderId="0" xfId="0" applyFont="1" applyAlignment="1">
      <alignment vertical="center" wrapText="1"/>
    </xf>
    <xf numFmtId="0" fontId="48" fillId="0" borderId="0" xfId="0" applyFont="1"/>
    <xf numFmtId="0" fontId="50" fillId="0" borderId="0" xfId="0" applyFont="1"/>
    <xf numFmtId="0" fontId="38" fillId="0" borderId="0" xfId="0" applyFont="1" applyAlignment="1">
      <alignment horizontal="left" wrapText="1"/>
    </xf>
    <xf numFmtId="0" fontId="17" fillId="0" borderId="0" xfId="0" applyFont="1" applyAlignment="1">
      <alignment wrapText="1"/>
    </xf>
    <xf numFmtId="0" fontId="40" fillId="7" borderId="0" xfId="0" applyFont="1" applyFill="1" applyAlignment="1">
      <alignment horizontal="justify" wrapText="1"/>
    </xf>
    <xf numFmtId="0" fontId="45" fillId="7" borderId="0" xfId="0" applyFont="1" applyFill="1" applyAlignment="1">
      <alignment horizontal="justify" wrapText="1"/>
    </xf>
    <xf numFmtId="0" fontId="45" fillId="7" borderId="0" xfId="0" applyFont="1" applyFill="1" applyAlignment="1">
      <alignment horizontal="left" wrapText="1"/>
    </xf>
    <xf numFmtId="0" fontId="39" fillId="0" borderId="0" xfId="1" applyFont="1" applyAlignment="1">
      <alignment vertical="center"/>
    </xf>
    <xf numFmtId="0" fontId="39" fillId="0" borderId="0" xfId="1" applyFont="1" applyAlignment="1">
      <alignment horizontal="center" vertical="center"/>
    </xf>
    <xf numFmtId="0" fontId="14" fillId="0" borderId="0" xfId="1" applyFont="1" applyAlignment="1">
      <alignment vertical="top"/>
    </xf>
    <xf numFmtId="0" fontId="1" fillId="0" borderId="0" xfId="61" applyFont="1"/>
    <xf numFmtId="0" fontId="1" fillId="0" borderId="0" xfId="61" applyFont="1" applyAlignment="1">
      <alignment horizontal="center"/>
    </xf>
    <xf numFmtId="0" fontId="17" fillId="0" borderId="0" xfId="61" applyFont="1" applyAlignment="1">
      <alignment horizontal="center"/>
    </xf>
    <xf numFmtId="0" fontId="17" fillId="0" borderId="0" xfId="61" applyFont="1"/>
    <xf numFmtId="0" fontId="58" fillId="14" borderId="0" xfId="61" applyFont="1" applyFill="1" applyAlignment="1">
      <alignment horizontal="center"/>
    </xf>
    <xf numFmtId="0" fontId="59" fillId="0" borderId="0" xfId="61" applyFont="1" applyAlignment="1">
      <alignment horizontal="center"/>
    </xf>
    <xf numFmtId="0" fontId="17" fillId="16" borderId="0" xfId="61" applyFont="1" applyFill="1"/>
    <xf numFmtId="0" fontId="0" fillId="0" borderId="0" xfId="0" applyAlignment="1">
      <alignment horizontal="center"/>
    </xf>
    <xf numFmtId="0" fontId="63" fillId="0" borderId="0" xfId="0" applyFont="1" applyAlignment="1">
      <alignment horizontal="center"/>
    </xf>
    <xf numFmtId="13" fontId="0" fillId="0" borderId="0" xfId="62" applyNumberFormat="1" applyFont="1" applyAlignment="1">
      <alignment horizontal="center"/>
    </xf>
    <xf numFmtId="0" fontId="8" fillId="4" borderId="40" xfId="1" applyFont="1" applyFill="1" applyBorder="1" applyAlignment="1">
      <alignment horizontal="left" vertical="center"/>
    </xf>
    <xf numFmtId="0" fontId="8" fillId="10" borderId="41" xfId="1" applyFont="1" applyFill="1" applyBorder="1" applyAlignment="1">
      <alignment horizontal="left" vertical="center"/>
    </xf>
    <xf numFmtId="0" fontId="8" fillId="4" borderId="42" xfId="1" applyFont="1" applyFill="1" applyBorder="1" applyAlignment="1">
      <alignment horizontal="left" vertical="center" wrapText="1"/>
    </xf>
    <xf numFmtId="0" fontId="8" fillId="10" borderId="42" xfId="1" applyFont="1" applyFill="1" applyBorder="1" applyAlignment="1">
      <alignment horizontal="center" vertical="center"/>
    </xf>
    <xf numFmtId="0" fontId="8" fillId="4" borderId="42" xfId="1" applyFont="1" applyFill="1" applyBorder="1" applyAlignment="1">
      <alignment horizontal="left" vertical="center"/>
    </xf>
    <xf numFmtId="0" fontId="8" fillId="4" borderId="46" xfId="1" applyFont="1" applyFill="1" applyBorder="1" applyAlignment="1">
      <alignment vertical="center" wrapText="1"/>
    </xf>
    <xf numFmtId="0" fontId="8" fillId="4" borderId="52" xfId="1" applyFont="1" applyFill="1" applyBorder="1" applyAlignment="1">
      <alignment horizontal="center" vertical="center" wrapText="1"/>
    </xf>
    <xf numFmtId="0" fontId="6" fillId="4" borderId="52" xfId="1" applyFont="1" applyFill="1" applyBorder="1" applyAlignment="1">
      <alignment horizontal="center" vertical="center" wrapText="1"/>
    </xf>
    <xf numFmtId="0" fontId="24" fillId="0" borderId="52" xfId="1" applyFont="1" applyBorder="1" applyAlignment="1">
      <alignment horizontal="center" vertical="center" wrapText="1"/>
    </xf>
    <xf numFmtId="0" fontId="2" fillId="0" borderId="52" xfId="1" applyBorder="1" applyAlignment="1">
      <alignment horizontal="center" vertical="center"/>
    </xf>
    <xf numFmtId="0" fontId="2" fillId="0" borderId="52" xfId="1" applyBorder="1"/>
    <xf numFmtId="0" fontId="7" fillId="0" borderId="52" xfId="1" applyFont="1" applyBorder="1" applyAlignment="1">
      <alignment horizontal="center" vertical="center" wrapText="1"/>
    </xf>
    <xf numFmtId="0" fontId="6" fillId="7" borderId="52" xfId="1" applyFont="1" applyFill="1" applyBorder="1" applyAlignment="1">
      <alignment horizontal="center" vertical="center" wrapText="1"/>
    </xf>
    <xf numFmtId="0" fontId="6" fillId="0" borderId="52" xfId="1" applyFont="1" applyBorder="1" applyAlignment="1">
      <alignment horizontal="center" vertical="center" wrapText="1"/>
    </xf>
    <xf numFmtId="0" fontId="7" fillId="0" borderId="52" xfId="1" applyFont="1" applyBorder="1" applyAlignment="1">
      <alignment vertical="center" wrapText="1"/>
    </xf>
    <xf numFmtId="0" fontId="24" fillId="7" borderId="52" xfId="1" applyFont="1" applyFill="1" applyBorder="1" applyAlignment="1">
      <alignment horizontal="center" vertical="center" wrapText="1"/>
    </xf>
    <xf numFmtId="0" fontId="32" fillId="7" borderId="52" xfId="1" applyFont="1" applyFill="1" applyBorder="1" applyAlignment="1">
      <alignment horizontal="center" vertical="center" wrapText="1"/>
    </xf>
    <xf numFmtId="0" fontId="2" fillId="0" borderId="52" xfId="1" applyBorder="1" applyAlignment="1">
      <alignment horizontal="justify" vertical="top"/>
    </xf>
    <xf numFmtId="0" fontId="7" fillId="7" borderId="52" xfId="1" applyFont="1" applyFill="1" applyBorder="1" applyAlignment="1">
      <alignment horizontal="center" vertical="center" wrapText="1"/>
    </xf>
    <xf numFmtId="0" fontId="6" fillId="4" borderId="52" xfId="1" applyFont="1" applyFill="1" applyBorder="1" applyAlignment="1">
      <alignment vertical="center" wrapText="1"/>
    </xf>
    <xf numFmtId="0" fontId="4" fillId="4" borderId="52" xfId="1" applyFont="1" applyFill="1" applyBorder="1" applyAlignment="1">
      <alignment horizontal="center" vertical="center" wrapText="1"/>
    </xf>
    <xf numFmtId="0" fontId="4" fillId="4" borderId="52" xfId="0" applyFont="1" applyFill="1" applyBorder="1" applyAlignment="1">
      <alignment horizontal="center" vertical="center" wrapText="1"/>
    </xf>
    <xf numFmtId="0" fontId="35" fillId="4" borderId="52" xfId="0" applyFont="1" applyFill="1" applyBorder="1" applyAlignment="1">
      <alignment horizontal="center" vertical="center" wrapText="1"/>
    </xf>
    <xf numFmtId="0" fontId="5" fillId="7" borderId="52" xfId="60" applyFont="1" applyFill="1" applyBorder="1" applyAlignment="1">
      <alignment vertical="center" wrapText="1"/>
    </xf>
    <xf numFmtId="0" fontId="3" fillId="0" borderId="52" xfId="1" applyFont="1" applyBorder="1" applyAlignment="1">
      <alignment horizontal="center" vertical="center" wrapText="1"/>
    </xf>
    <xf numFmtId="0" fontId="3" fillId="0" borderId="52" xfId="1" applyFont="1" applyBorder="1" applyAlignment="1">
      <alignment vertical="center" wrapText="1"/>
    </xf>
    <xf numFmtId="0" fontId="3" fillId="0" borderId="52" xfId="1" applyFont="1" applyBorder="1" applyAlignment="1">
      <alignment vertical="center"/>
    </xf>
    <xf numFmtId="0" fontId="7" fillId="7" borderId="52" xfId="1" applyFont="1" applyFill="1" applyBorder="1" applyAlignment="1">
      <alignment vertical="center" wrapText="1"/>
    </xf>
    <xf numFmtId="0" fontId="3" fillId="8" borderId="52" xfId="1" applyFont="1" applyFill="1" applyBorder="1" applyAlignment="1">
      <alignment vertical="center" wrapText="1"/>
    </xf>
    <xf numFmtId="0" fontId="34" fillId="4" borderId="52" xfId="1" applyFont="1" applyFill="1" applyBorder="1" applyAlignment="1">
      <alignment horizontal="left" vertical="center" wrapText="1"/>
    </xf>
    <xf numFmtId="0" fontId="4" fillId="3" borderId="52" xfId="1" applyFont="1" applyFill="1" applyBorder="1" applyAlignment="1">
      <alignment horizontal="center" vertical="center" wrapText="1"/>
    </xf>
    <xf numFmtId="0" fontId="4" fillId="3" borderId="52" xfId="1" applyFont="1" applyFill="1" applyBorder="1" applyAlignment="1">
      <alignment horizontal="center" vertical="center"/>
    </xf>
    <xf numFmtId="0" fontId="33" fillId="4" borderId="52" xfId="1" applyFont="1" applyFill="1" applyBorder="1" applyAlignment="1">
      <alignment horizontal="center" vertical="center" wrapText="1"/>
    </xf>
    <xf numFmtId="0" fontId="19" fillId="0" borderId="52" xfId="0" applyFont="1" applyBorder="1" applyAlignment="1">
      <alignment horizontal="justify" vertical="center"/>
    </xf>
    <xf numFmtId="0" fontId="5" fillId="0" borderId="52" xfId="1" applyFont="1" applyBorder="1" applyAlignment="1">
      <alignment horizontal="center" vertical="center"/>
    </xf>
    <xf numFmtId="167" fontId="5" fillId="0" borderId="52" xfId="1" applyNumberFormat="1" applyFont="1" applyBorder="1" applyAlignment="1">
      <alignment horizontal="right" vertical="center"/>
    </xf>
    <xf numFmtId="0" fontId="20" fillId="3" borderId="51" xfId="1" applyFont="1" applyFill="1" applyBorder="1" applyAlignment="1">
      <alignment vertical="center"/>
    </xf>
    <xf numFmtId="167" fontId="20" fillId="3" borderId="52" xfId="1" applyNumberFormat="1" applyFont="1" applyFill="1" applyBorder="1" applyAlignment="1">
      <alignment horizontal="right" vertical="center"/>
    </xf>
    <xf numFmtId="0" fontId="4" fillId="4" borderId="52" xfId="1" applyFont="1" applyFill="1" applyBorder="1" applyAlignment="1">
      <alignment horizontal="left" vertical="center" wrapText="1"/>
    </xf>
    <xf numFmtId="0" fontId="5" fillId="0" borderId="52" xfId="1" applyFont="1" applyBorder="1" applyAlignment="1">
      <alignment vertical="center"/>
    </xf>
    <xf numFmtId="3" fontId="5" fillId="0" borderId="52" xfId="1" applyNumberFormat="1" applyFont="1" applyBorder="1" applyAlignment="1">
      <alignment horizontal="center" vertical="center"/>
    </xf>
    <xf numFmtId="0" fontId="19" fillId="0" borderId="52" xfId="1" applyFont="1" applyBorder="1" applyAlignment="1">
      <alignment horizontal="justify" vertical="center"/>
    </xf>
    <xf numFmtId="0" fontId="19" fillId="7" borderId="52" xfId="1" applyFont="1" applyFill="1" applyBorder="1" applyAlignment="1">
      <alignment horizontal="center" vertical="center"/>
    </xf>
    <xf numFmtId="3" fontId="19" fillId="7" borderId="52" xfId="1" applyNumberFormat="1" applyFont="1" applyFill="1" applyBorder="1" applyAlignment="1">
      <alignment horizontal="center" vertical="center"/>
    </xf>
    <xf numFmtId="0" fontId="19" fillId="0" borderId="52" xfId="1" applyFont="1" applyBorder="1" applyAlignment="1">
      <alignment horizontal="center" vertical="center"/>
    </xf>
    <xf numFmtId="0" fontId="20" fillId="3" borderId="52" xfId="1" applyFont="1" applyFill="1" applyBorder="1" applyAlignment="1">
      <alignment vertical="center"/>
    </xf>
    <xf numFmtId="0" fontId="19" fillId="7" borderId="54" xfId="1" applyFont="1" applyFill="1" applyBorder="1" applyAlignment="1">
      <alignment horizontal="center" vertical="center"/>
    </xf>
    <xf numFmtId="0" fontId="4" fillId="3" borderId="52" xfId="1" applyFont="1" applyFill="1" applyBorder="1" applyAlignment="1">
      <alignment horizontal="left" vertical="center"/>
    </xf>
    <xf numFmtId="3" fontId="19" fillId="0" borderId="52" xfId="1" applyNumberFormat="1" applyFont="1" applyBorder="1" applyAlignment="1">
      <alignment horizontal="center" vertical="center"/>
    </xf>
    <xf numFmtId="0" fontId="22" fillId="0" borderId="42" xfId="1" applyFont="1" applyBorder="1" applyAlignment="1">
      <alignment vertical="center" wrapText="1"/>
    </xf>
    <xf numFmtId="0" fontId="4" fillId="9" borderId="42" xfId="1" applyFont="1" applyFill="1" applyBorder="1" applyAlignment="1">
      <alignment horizontal="center" vertical="center" wrapText="1"/>
    </xf>
    <xf numFmtId="0" fontId="4" fillId="0" borderId="52" xfId="1" applyFont="1" applyBorder="1" applyAlignment="1">
      <alignment vertical="center"/>
    </xf>
    <xf numFmtId="167" fontId="7" fillId="7" borderId="52" xfId="1" applyNumberFormat="1" applyFont="1" applyFill="1" applyBorder="1" applyAlignment="1">
      <alignment horizontal="center" vertical="center"/>
    </xf>
    <xf numFmtId="0" fontId="17" fillId="19" borderId="57" xfId="61" applyFont="1" applyFill="1" applyBorder="1" applyAlignment="1">
      <alignment horizontal="center"/>
    </xf>
    <xf numFmtId="0" fontId="17" fillId="7" borderId="57" xfId="61" applyFont="1" applyFill="1" applyBorder="1" applyAlignment="1">
      <alignment horizontal="center"/>
    </xf>
    <xf numFmtId="14" fontId="17" fillId="7" borderId="57" xfId="61" applyNumberFormat="1" applyFont="1" applyFill="1" applyBorder="1" applyAlignment="1">
      <alignment horizontal="center"/>
    </xf>
    <xf numFmtId="0" fontId="0" fillId="7" borderId="57" xfId="0" applyFill="1" applyBorder="1" applyAlignment="1">
      <alignment horizontal="center"/>
    </xf>
    <xf numFmtId="0" fontId="0" fillId="19" borderId="57" xfId="0" applyFill="1" applyBorder="1" applyAlignment="1">
      <alignment horizontal="center"/>
    </xf>
    <xf numFmtId="1" fontId="17" fillId="19" borderId="57" xfId="61" applyNumberFormat="1" applyFont="1" applyFill="1" applyBorder="1" applyAlignment="1">
      <alignment horizontal="center"/>
    </xf>
    <xf numFmtId="0" fontId="17" fillId="19" borderId="58" xfId="0" applyFont="1" applyFill="1" applyBorder="1" applyAlignment="1">
      <alignment horizontal="center"/>
    </xf>
    <xf numFmtId="0" fontId="0" fillId="15" borderId="42" xfId="0" applyFill="1" applyBorder="1"/>
    <xf numFmtId="0" fontId="0" fillId="15" borderId="42" xfId="0" applyFill="1" applyBorder="1" applyAlignment="1">
      <alignment horizontal="center"/>
    </xf>
    <xf numFmtId="0" fontId="17" fillId="0" borderId="53" xfId="0" applyFont="1" applyBorder="1"/>
    <xf numFmtId="0" fontId="0" fillId="0" borderId="53" xfId="0" applyBorder="1"/>
    <xf numFmtId="0" fontId="8" fillId="4" borderId="63" xfId="1" applyFont="1" applyFill="1" applyBorder="1" applyAlignment="1">
      <alignment horizontal="justify" vertical="center" wrapText="1"/>
    </xf>
    <xf numFmtId="0" fontId="8" fillId="4" borderId="64" xfId="1" applyFont="1" applyFill="1" applyBorder="1" applyAlignment="1">
      <alignment vertical="center" wrapText="1"/>
    </xf>
    <xf numFmtId="0" fontId="8" fillId="4" borderId="69" xfId="1" applyFont="1" applyFill="1" applyBorder="1" applyAlignment="1">
      <alignment horizontal="justify" vertical="center" wrapText="1"/>
    </xf>
    <xf numFmtId="0" fontId="8" fillId="4" borderId="63" xfId="1" applyFont="1" applyFill="1" applyBorder="1" applyAlignment="1">
      <alignment horizontal="justify" wrapText="1"/>
    </xf>
    <xf numFmtId="0" fontId="8" fillId="4" borderId="71" xfId="1" applyFont="1" applyFill="1" applyBorder="1" applyAlignment="1">
      <alignment horizontal="justify" vertical="center" wrapText="1"/>
    </xf>
    <xf numFmtId="0" fontId="70" fillId="0" borderId="42" xfId="0" applyFont="1" applyBorder="1"/>
    <xf numFmtId="0" fontId="70" fillId="0" borderId="56" xfId="0" applyFont="1" applyBorder="1"/>
    <xf numFmtId="0" fontId="70" fillId="22" borderId="42" xfId="0" applyFont="1" applyFill="1" applyBorder="1"/>
    <xf numFmtId="0" fontId="70" fillId="23" borderId="56" xfId="0" applyFont="1" applyFill="1" applyBorder="1"/>
    <xf numFmtId="0" fontId="69" fillId="0" borderId="56" xfId="0" applyFont="1" applyBorder="1"/>
    <xf numFmtId="0" fontId="70" fillId="0" borderId="52" xfId="0" applyFont="1" applyBorder="1"/>
    <xf numFmtId="0" fontId="70" fillId="0" borderId="79" xfId="0" applyFont="1" applyBorder="1"/>
    <xf numFmtId="0" fontId="1" fillId="0" borderId="52" xfId="61" applyFont="1" applyBorder="1" applyAlignment="1">
      <alignment horizontal="center"/>
    </xf>
    <xf numFmtId="0" fontId="0" fillId="0" borderId="0" xfId="0" applyAlignment="1">
      <alignment horizontal="left"/>
    </xf>
    <xf numFmtId="0" fontId="17" fillId="19" borderId="0" xfId="61" applyFont="1" applyFill="1" applyAlignment="1">
      <alignment horizontal="center"/>
    </xf>
    <xf numFmtId="0" fontId="17" fillId="7" borderId="0" xfId="61" applyFont="1" applyFill="1" applyAlignment="1">
      <alignment horizontal="center"/>
    </xf>
    <xf numFmtId="0" fontId="17" fillId="19" borderId="0" xfId="0" applyFont="1" applyFill="1" applyAlignment="1">
      <alignment horizontal="center"/>
    </xf>
    <xf numFmtId="0" fontId="17" fillId="15" borderId="52" xfId="61" applyFont="1" applyFill="1" applyBorder="1" applyAlignment="1">
      <alignment horizontal="center"/>
    </xf>
    <xf numFmtId="0" fontId="38" fillId="15" borderId="52" xfId="61" applyFont="1" applyFill="1" applyBorder="1" applyAlignment="1">
      <alignment horizontal="center"/>
    </xf>
    <xf numFmtId="0" fontId="71" fillId="7" borderId="57" xfId="61" applyFont="1" applyFill="1" applyBorder="1" applyAlignment="1">
      <alignment horizontal="center"/>
    </xf>
    <xf numFmtId="10" fontId="1" fillId="14" borderId="0" xfId="61" applyNumberFormat="1" applyFont="1" applyFill="1" applyAlignment="1">
      <alignment horizontal="center"/>
    </xf>
    <xf numFmtId="2" fontId="17" fillId="7" borderId="58" xfId="0" applyNumberFormat="1" applyFont="1" applyFill="1" applyBorder="1" applyAlignment="1">
      <alignment horizontal="center"/>
    </xf>
    <xf numFmtId="0" fontId="17" fillId="0" borderId="52" xfId="0" applyFont="1" applyBorder="1" applyAlignment="1">
      <alignment horizontal="center" vertical="center" wrapText="1"/>
    </xf>
    <xf numFmtId="0" fontId="8" fillId="4" borderId="52" xfId="1" applyFont="1" applyFill="1" applyBorder="1" applyAlignment="1">
      <alignment horizontal="left" wrapText="1"/>
    </xf>
    <xf numFmtId="0" fontId="8" fillId="0" borderId="52" xfId="1" applyFont="1" applyBorder="1" applyAlignment="1">
      <alignment horizontal="left" wrapText="1"/>
    </xf>
    <xf numFmtId="0" fontId="8" fillId="4" borderId="52" xfId="1" applyFont="1" applyFill="1" applyBorder="1" applyAlignment="1">
      <alignment wrapText="1"/>
    </xf>
    <xf numFmtId="0" fontId="8" fillId="5" borderId="52" xfId="1" applyFont="1" applyFill="1" applyBorder="1" applyAlignment="1">
      <alignment wrapText="1"/>
    </xf>
    <xf numFmtId="0" fontId="8" fillId="4" borderId="52" xfId="1" applyFont="1" applyFill="1" applyBorder="1" applyAlignment="1">
      <alignment horizontal="justify" vertical="center" wrapText="1"/>
    </xf>
    <xf numFmtId="0" fontId="8" fillId="4" borderId="52" xfId="1" applyFont="1" applyFill="1" applyBorder="1" applyAlignment="1">
      <alignment vertical="center" wrapText="1"/>
    </xf>
    <xf numFmtId="0" fontId="8" fillId="4" borderId="52" xfId="1" applyFont="1" applyFill="1" applyBorder="1" applyAlignment="1">
      <alignment horizontal="justify" wrapText="1"/>
    </xf>
    <xf numFmtId="0" fontId="8" fillId="5" borderId="52" xfId="1" applyFont="1" applyFill="1" applyBorder="1" applyAlignment="1">
      <alignment vertical="center" wrapText="1"/>
    </xf>
    <xf numFmtId="0" fontId="24" fillId="4" borderId="52" xfId="1" applyFont="1" applyFill="1" applyBorder="1" applyAlignment="1">
      <alignment vertical="center" wrapText="1"/>
    </xf>
    <xf numFmtId="0" fontId="31" fillId="4" borderId="52" xfId="1" applyFont="1" applyFill="1" applyBorder="1" applyAlignment="1">
      <alignment horizontal="center" vertical="center" wrapText="1"/>
    </xf>
    <xf numFmtId="0" fontId="29" fillId="4" borderId="52" xfId="0" applyFont="1" applyFill="1" applyBorder="1" applyAlignment="1">
      <alignment horizontal="center" vertical="center" wrapText="1"/>
    </xf>
    <xf numFmtId="0" fontId="29" fillId="4" borderId="52" xfId="1" applyFont="1" applyFill="1" applyBorder="1" applyAlignment="1">
      <alignment horizontal="center" vertical="center" wrapText="1"/>
    </xf>
    <xf numFmtId="0" fontId="28" fillId="4" borderId="52" xfId="1" applyFont="1" applyFill="1" applyBorder="1" applyAlignment="1">
      <alignment horizontal="center" vertical="center" wrapText="1"/>
    </xf>
    <xf numFmtId="0" fontId="47" fillId="4" borderId="52" xfId="0" applyFont="1" applyFill="1" applyBorder="1" applyAlignment="1">
      <alignment horizontal="center" vertical="center" wrapText="1"/>
    </xf>
    <xf numFmtId="0" fontId="29" fillId="4" borderId="52" xfId="1" applyFont="1" applyFill="1" applyBorder="1" applyAlignment="1">
      <alignment horizontal="right" vertical="center" wrapText="1"/>
    </xf>
    <xf numFmtId="0" fontId="29" fillId="4" borderId="52" xfId="1" applyFont="1" applyFill="1" applyBorder="1" applyAlignment="1">
      <alignment vertical="center" wrapText="1"/>
    </xf>
    <xf numFmtId="1" fontId="3" fillId="3" borderId="52" xfId="1" applyNumberFormat="1" applyFont="1" applyFill="1" applyBorder="1" applyAlignment="1">
      <alignment vertical="center" wrapText="1"/>
    </xf>
    <xf numFmtId="0" fontId="51" fillId="3" borderId="52" xfId="1" applyFont="1" applyFill="1" applyBorder="1" applyAlignment="1">
      <alignment horizontal="center" vertical="center" wrapText="1"/>
    </xf>
    <xf numFmtId="0" fontId="51" fillId="4" borderId="51" xfId="1" applyFont="1" applyFill="1" applyBorder="1" applyAlignment="1">
      <alignment horizontal="center" vertical="center" wrapText="1"/>
    </xf>
    <xf numFmtId="0" fontId="56" fillId="3" borderId="52" xfId="1" applyFont="1" applyFill="1" applyBorder="1" applyAlignment="1">
      <alignment horizontal="center" vertical="center" wrapText="1"/>
    </xf>
    <xf numFmtId="0" fontId="40" fillId="0" borderId="51" xfId="1" applyFont="1" applyBorder="1" applyAlignment="1">
      <alignment horizontal="center" vertical="center"/>
    </xf>
    <xf numFmtId="0" fontId="40" fillId="0" borderId="52" xfId="1" applyFont="1" applyBorder="1" applyAlignment="1">
      <alignment horizontal="center" vertical="center"/>
    </xf>
    <xf numFmtId="172" fontId="40" fillId="0" borderId="52" xfId="1" applyNumberFormat="1" applyFont="1" applyBorder="1" applyAlignment="1">
      <alignment vertical="center"/>
    </xf>
    <xf numFmtId="172" fontId="40" fillId="0" borderId="51" xfId="1" applyNumberFormat="1" applyFont="1" applyBorder="1" applyAlignment="1">
      <alignment vertical="center"/>
    </xf>
    <xf numFmtId="0" fontId="52" fillId="3" borderId="52" xfId="1" applyFont="1" applyFill="1" applyBorder="1" applyAlignment="1">
      <alignment vertical="center"/>
    </xf>
    <xf numFmtId="3" fontId="40" fillId="0" borderId="52" xfId="1" applyNumberFormat="1" applyFont="1" applyBorder="1" applyAlignment="1">
      <alignment horizontal="center" vertical="center"/>
    </xf>
    <xf numFmtId="3" fontId="40" fillId="7" borderId="52" xfId="1" applyNumberFormat="1" applyFont="1" applyFill="1" applyBorder="1" applyAlignment="1">
      <alignment horizontal="center" vertical="center"/>
    </xf>
    <xf numFmtId="0" fontId="40" fillId="7" borderId="52" xfId="1" applyFont="1" applyFill="1" applyBorder="1" applyAlignment="1">
      <alignment horizontal="center" vertical="center"/>
    </xf>
    <xf numFmtId="167" fontId="52" fillId="3" borderId="80" xfId="1" applyNumberFormat="1" applyFont="1" applyFill="1" applyBorder="1" applyAlignment="1">
      <alignment horizontal="center" vertical="center"/>
    </xf>
    <xf numFmtId="167" fontId="52" fillId="3" borderId="79" xfId="1" applyNumberFormat="1" applyFont="1" applyFill="1" applyBorder="1" applyAlignment="1">
      <alignment horizontal="center" vertical="center"/>
    </xf>
    <xf numFmtId="0" fontId="40" fillId="0" borderId="52" xfId="1" applyFont="1" applyBorder="1" applyAlignment="1">
      <alignment vertical="center"/>
    </xf>
    <xf numFmtId="0" fontId="52" fillId="9" borderId="52" xfId="1" applyFont="1" applyFill="1" applyBorder="1" applyAlignment="1">
      <alignment horizontal="center" vertical="center" wrapText="1"/>
    </xf>
    <xf numFmtId="0" fontId="52" fillId="0" borderId="52" xfId="1" applyFont="1" applyBorder="1" applyAlignment="1">
      <alignment horizontal="center" vertical="center" wrapText="1"/>
    </xf>
    <xf numFmtId="167" fontId="39" fillId="7" borderId="52" xfId="1" applyNumberFormat="1" applyFont="1" applyFill="1" applyBorder="1" applyAlignment="1">
      <alignment horizontal="center" vertical="center"/>
    </xf>
    <xf numFmtId="14" fontId="1" fillId="0" borderId="52" xfId="61" applyNumberFormat="1" applyFont="1" applyBorder="1"/>
    <xf numFmtId="14" fontId="1" fillId="0" borderId="52" xfId="61" applyNumberFormat="1" applyFont="1" applyBorder="1" applyAlignment="1">
      <alignment horizontal="left"/>
    </xf>
    <xf numFmtId="0" fontId="17" fillId="0" borderId="52" xfId="61" applyFont="1" applyBorder="1" applyAlignment="1">
      <alignment horizontal="left" vertical="center"/>
    </xf>
    <xf numFmtId="0" fontId="17" fillId="15" borderId="52" xfId="61" applyFont="1" applyFill="1" applyBorder="1" applyAlignment="1">
      <alignment horizontal="left" vertical="center"/>
    </xf>
    <xf numFmtId="0" fontId="17" fillId="0" borderId="52" xfId="61" applyFont="1" applyBorder="1" applyAlignment="1">
      <alignment horizontal="center"/>
    </xf>
    <xf numFmtId="0" fontId="38" fillId="15" borderId="79" xfId="61" applyFont="1" applyFill="1" applyBorder="1" applyAlignment="1">
      <alignment horizontal="right"/>
    </xf>
    <xf numFmtId="0" fontId="1" fillId="0" borderId="52" xfId="61" applyFont="1" applyBorder="1"/>
    <xf numFmtId="0" fontId="67" fillId="0" borderId="52" xfId="0" applyFont="1" applyBorder="1" applyAlignment="1">
      <alignment horizontal="left" vertical="top" wrapText="1"/>
    </xf>
    <xf numFmtId="0" fontId="49" fillId="15" borderId="52" xfId="61" applyFont="1" applyFill="1" applyBorder="1" applyAlignment="1">
      <alignment horizontal="center" vertical="center"/>
    </xf>
    <xf numFmtId="0" fontId="49" fillId="15" borderId="52" xfId="61" applyFont="1" applyFill="1" applyBorder="1" applyAlignment="1">
      <alignment horizontal="center" vertical="center" wrapText="1"/>
    </xf>
    <xf numFmtId="0" fontId="60" fillId="15" borderId="52" xfId="0" applyFont="1" applyFill="1" applyBorder="1" applyAlignment="1">
      <alignment horizontal="center" vertical="center"/>
    </xf>
    <xf numFmtId="0" fontId="66" fillId="15" borderId="52" xfId="0" applyFont="1" applyFill="1" applyBorder="1" applyAlignment="1">
      <alignment horizontal="center" vertical="center"/>
    </xf>
    <xf numFmtId="0" fontId="17" fillId="0" borderId="52" xfId="61" applyFont="1" applyBorder="1" applyAlignment="1">
      <alignment horizontal="right"/>
    </xf>
    <xf numFmtId="0" fontId="1" fillId="15" borderId="52" xfId="61" applyFont="1" applyFill="1" applyBorder="1"/>
    <xf numFmtId="0" fontId="17" fillId="18" borderId="52" xfId="0" applyFont="1" applyFill="1" applyBorder="1" applyAlignment="1">
      <alignment horizontal="center" vertical="center" wrapText="1"/>
    </xf>
    <xf numFmtId="0" fontId="62" fillId="18" borderId="52" xfId="0" applyFont="1" applyFill="1" applyBorder="1" applyAlignment="1">
      <alignment horizontal="center" vertical="center" wrapText="1"/>
    </xf>
    <xf numFmtId="0" fontId="0" fillId="0" borderId="52" xfId="0" applyBorder="1" applyAlignment="1">
      <alignment horizontal="center" vertical="center"/>
    </xf>
    <xf numFmtId="0" fontId="0" fillId="0" borderId="52" xfId="0" applyBorder="1" applyAlignment="1">
      <alignment horizontal="center" vertical="center" wrapText="1"/>
    </xf>
    <xf numFmtId="0" fontId="0" fillId="0" borderId="52" xfId="0" applyBorder="1"/>
    <xf numFmtId="0" fontId="48" fillId="0" borderId="52" xfId="0" applyFont="1" applyBorder="1" applyAlignment="1">
      <alignment horizontal="center"/>
    </xf>
    <xf numFmtId="0" fontId="63" fillId="0" borderId="52" xfId="0" applyFont="1" applyBorder="1" applyAlignment="1">
      <alignment horizontal="center"/>
    </xf>
    <xf numFmtId="0" fontId="46" fillId="0" borderId="52" xfId="0" applyFont="1" applyBorder="1"/>
    <xf numFmtId="0" fontId="65" fillId="0" borderId="52" xfId="0" applyFont="1" applyBorder="1" applyAlignment="1">
      <alignment horizontal="right"/>
    </xf>
    <xf numFmtId="0" fontId="0" fillId="0" borderId="52" xfId="0" applyBorder="1" applyAlignment="1">
      <alignment horizontal="center"/>
    </xf>
    <xf numFmtId="0" fontId="0" fillId="0" borderId="52" xfId="0" applyBorder="1" applyAlignment="1">
      <alignment horizontal="right"/>
    </xf>
    <xf numFmtId="14" fontId="0" fillId="0" borderId="52" xfId="0" applyNumberFormat="1" applyBorder="1"/>
    <xf numFmtId="0" fontId="63" fillId="15" borderId="52" xfId="0" applyFont="1" applyFill="1" applyBorder="1" applyAlignment="1">
      <alignment horizontal="center"/>
    </xf>
    <xf numFmtId="0" fontId="61" fillId="15" borderId="78" xfId="0" applyFont="1" applyFill="1" applyBorder="1"/>
    <xf numFmtId="0" fontId="0" fillId="15" borderId="78" xfId="0" applyFill="1" applyBorder="1" applyAlignment="1">
      <alignment horizontal="center"/>
    </xf>
    <xf numFmtId="0" fontId="0" fillId="18" borderId="52" xfId="0" applyFill="1" applyBorder="1"/>
    <xf numFmtId="0" fontId="17" fillId="18" borderId="52" xfId="0" applyFont="1" applyFill="1" applyBorder="1"/>
    <xf numFmtId="0" fontId="17" fillId="18" borderId="52" xfId="0" applyFont="1" applyFill="1" applyBorder="1" applyAlignment="1">
      <alignment horizontal="right"/>
    </xf>
    <xf numFmtId="9" fontId="17" fillId="18" borderId="52" xfId="63" applyFont="1" applyFill="1" applyBorder="1" applyAlignment="1">
      <alignment horizontal="center"/>
    </xf>
    <xf numFmtId="0" fontId="64" fillId="0" borderId="52" xfId="0" applyFont="1" applyBorder="1" applyAlignment="1">
      <alignment horizontal="center"/>
    </xf>
    <xf numFmtId="0" fontId="63" fillId="17" borderId="52" xfId="0" applyFont="1" applyFill="1" applyBorder="1" applyAlignment="1">
      <alignment horizontal="center"/>
    </xf>
    <xf numFmtId="0" fontId="49" fillId="12" borderId="52" xfId="0" applyFont="1" applyFill="1" applyBorder="1" applyAlignment="1">
      <alignment horizontal="center" vertical="center" wrapText="1"/>
    </xf>
    <xf numFmtId="0" fontId="40" fillId="0" borderId="52" xfId="0" applyFont="1" applyBorder="1" applyAlignment="1">
      <alignment horizontal="justify" wrapText="1"/>
    </xf>
    <xf numFmtId="0" fontId="48" fillId="0" borderId="52" xfId="0" applyFont="1" applyBorder="1" applyAlignment="1">
      <alignment vertical="center" wrapText="1"/>
    </xf>
    <xf numFmtId="0" fontId="40" fillId="7" borderId="52" xfId="0" applyFont="1" applyFill="1" applyBorder="1" applyAlignment="1">
      <alignment horizontal="justify" wrapText="1"/>
    </xf>
    <xf numFmtId="0" fontId="40" fillId="0" borderId="52" xfId="0" applyFont="1" applyBorder="1" applyAlignment="1">
      <alignment horizontal="justify"/>
    </xf>
    <xf numFmtId="0" fontId="41" fillId="0" borderId="52" xfId="0" applyFont="1" applyBorder="1" applyAlignment="1">
      <alignment vertical="center" wrapText="1"/>
    </xf>
    <xf numFmtId="0" fontId="42" fillId="0" borderId="52" xfId="0" applyFont="1" applyBorder="1" applyAlignment="1">
      <alignment horizontal="justify" wrapText="1"/>
    </xf>
    <xf numFmtId="0" fontId="42" fillId="7" borderId="52" xfId="0" applyFont="1" applyFill="1" applyBorder="1" applyAlignment="1">
      <alignment horizontal="justify" wrapText="1"/>
    </xf>
    <xf numFmtId="0" fontId="48" fillId="0" borderId="52" xfId="0" applyFont="1" applyBorder="1" applyAlignment="1">
      <alignment horizontal="center" vertical="center" wrapText="1"/>
    </xf>
    <xf numFmtId="0" fontId="8" fillId="4" borderId="65" xfId="1" applyFont="1" applyFill="1" applyBorder="1" applyAlignment="1">
      <alignment horizontal="left" vertical="center"/>
    </xf>
    <xf numFmtId="0" fontId="8" fillId="4" borderId="70" xfId="1" applyFont="1" applyFill="1" applyBorder="1" applyAlignment="1">
      <alignment horizontal="left" vertical="center"/>
    </xf>
    <xf numFmtId="0" fontId="8" fillId="4" borderId="61" xfId="1" applyFont="1" applyFill="1" applyBorder="1" applyAlignment="1">
      <alignment vertical="center" wrapText="1"/>
    </xf>
    <xf numFmtId="0" fontId="20" fillId="3" borderId="80" xfId="1" applyFont="1" applyFill="1" applyBorder="1" applyAlignment="1">
      <alignment vertical="center"/>
    </xf>
    <xf numFmtId="167" fontId="20" fillId="3" borderId="80" xfId="1" applyNumberFormat="1" applyFont="1" applyFill="1" applyBorder="1" applyAlignment="1">
      <alignment vertical="center"/>
    </xf>
    <xf numFmtId="167" fontId="20" fillId="3" borderId="79" xfId="1" applyNumberFormat="1" applyFont="1" applyFill="1" applyBorder="1" applyAlignment="1">
      <alignment vertical="center"/>
    </xf>
    <xf numFmtId="0" fontId="7" fillId="0" borderId="51" xfId="1" applyFont="1" applyBorder="1" applyAlignment="1">
      <alignment horizontal="center" vertical="center" wrapText="1"/>
    </xf>
    <xf numFmtId="0" fontId="7" fillId="0" borderId="79" xfId="1" applyFont="1" applyBorder="1" applyAlignment="1">
      <alignment horizontal="center" vertical="center" wrapText="1"/>
    </xf>
    <xf numFmtId="0" fontId="8" fillId="5" borderId="51" xfId="1" applyFont="1" applyFill="1" applyBorder="1" applyAlignment="1">
      <alignment horizontal="center" vertical="center" wrapText="1"/>
    </xf>
    <xf numFmtId="0" fontId="8" fillId="5" borderId="79" xfId="1" applyFont="1" applyFill="1" applyBorder="1" applyAlignment="1">
      <alignment horizontal="center" vertical="center" wrapText="1"/>
    </xf>
    <xf numFmtId="0" fontId="8" fillId="5" borderId="52" xfId="1" applyFont="1" applyFill="1" applyBorder="1" applyAlignment="1">
      <alignment horizontal="center" vertical="center" wrapText="1"/>
    </xf>
    <xf numFmtId="0" fontId="31" fillId="5" borderId="52" xfId="1" applyFont="1" applyFill="1" applyBorder="1" applyAlignment="1">
      <alignment horizontal="center" vertical="center" wrapText="1"/>
    </xf>
    <xf numFmtId="0" fontId="32" fillId="5" borderId="52" xfId="1" applyFont="1" applyFill="1" applyBorder="1" applyAlignment="1">
      <alignment horizontal="left" vertical="center" wrapText="1"/>
    </xf>
    <xf numFmtId="0" fontId="32" fillId="0" borderId="52" xfId="1" applyFont="1" applyBorder="1" applyAlignment="1">
      <alignment horizontal="left" vertical="center" wrapText="1"/>
    </xf>
    <xf numFmtId="0" fontId="32" fillId="0" borderId="52" xfId="1" applyFont="1" applyBorder="1" applyAlignment="1">
      <alignment horizontal="center" vertical="center"/>
    </xf>
    <xf numFmtId="0" fontId="32" fillId="0" borderId="52" xfId="1" applyFont="1" applyBorder="1" applyAlignment="1">
      <alignment horizontal="center" vertical="center" wrapText="1"/>
    </xf>
    <xf numFmtId="0" fontId="24" fillId="7" borderId="52" xfId="1" applyFont="1" applyFill="1" applyBorder="1" applyAlignment="1">
      <alignment vertical="center" wrapText="1"/>
    </xf>
    <xf numFmtId="0" fontId="15" fillId="5" borderId="52" xfId="1" applyFont="1" applyFill="1" applyBorder="1" applyAlignment="1">
      <alignment horizontal="center" vertical="center" wrapText="1"/>
    </xf>
    <xf numFmtId="0" fontId="24" fillId="7" borderId="52" xfId="1" applyFont="1" applyFill="1" applyBorder="1" applyAlignment="1">
      <alignment horizontal="left" vertical="center" wrapText="1"/>
    </xf>
    <xf numFmtId="0" fontId="2" fillId="0" borderId="52" xfId="1" applyBorder="1" applyAlignment="1">
      <alignment horizontal="center" vertical="center" wrapText="1"/>
    </xf>
    <xf numFmtId="0" fontId="8" fillId="24" borderId="52" xfId="1" applyFont="1" applyFill="1" applyBorder="1" applyAlignment="1">
      <alignment vertical="center" wrapText="1"/>
    </xf>
    <xf numFmtId="14" fontId="1" fillId="0" borderId="79" xfId="61" applyNumberFormat="1" applyFont="1" applyBorder="1"/>
    <xf numFmtId="0" fontId="17" fillId="13" borderId="78" xfId="61" applyFont="1" applyFill="1" applyBorder="1" applyAlignment="1">
      <alignment horizontal="center" vertical="center"/>
    </xf>
    <xf numFmtId="0" fontId="49" fillId="13" borderId="78" xfId="61" applyFont="1" applyFill="1" applyBorder="1" applyAlignment="1">
      <alignment horizontal="center" vertical="center" wrapText="1"/>
    </xf>
    <xf numFmtId="0" fontId="50" fillId="13" borderId="77" xfId="61" applyFont="1" applyFill="1" applyBorder="1" applyAlignment="1">
      <alignment horizontal="center" wrapText="1"/>
    </xf>
    <xf numFmtId="0" fontId="59" fillId="13" borderId="77" xfId="61" applyFont="1" applyFill="1" applyBorder="1" applyAlignment="1">
      <alignment horizontal="center" wrapText="1"/>
    </xf>
    <xf numFmtId="0" fontId="50" fillId="14" borderId="78" xfId="61" applyFont="1" applyFill="1" applyBorder="1" applyAlignment="1">
      <alignment horizontal="center" vertical="center" wrapText="1"/>
    </xf>
    <xf numFmtId="0" fontId="59" fillId="13" borderId="78" xfId="61" applyFont="1" applyFill="1" applyBorder="1" applyAlignment="1">
      <alignment horizontal="center" vertical="center" wrapText="1"/>
    </xf>
    <xf numFmtId="0" fontId="1" fillId="0" borderId="42" xfId="61" applyFont="1" applyBorder="1" applyAlignment="1">
      <alignment horizontal="center"/>
    </xf>
    <xf numFmtId="2" fontId="17" fillId="7" borderId="81" xfId="0" applyNumberFormat="1" applyFont="1" applyFill="1" applyBorder="1" applyAlignment="1">
      <alignment horizontal="center"/>
    </xf>
    <xf numFmtId="0" fontId="1" fillId="0" borderId="82" xfId="61" applyFont="1" applyBorder="1" applyAlignment="1">
      <alignment horizontal="center"/>
    </xf>
    <xf numFmtId="0" fontId="17" fillId="7" borderId="84" xfId="0" applyFont="1" applyFill="1" applyBorder="1" applyAlignment="1">
      <alignment horizontal="center"/>
    </xf>
    <xf numFmtId="0" fontId="17" fillId="19" borderId="84" xfId="0" applyFont="1" applyFill="1" applyBorder="1" applyAlignment="1">
      <alignment horizontal="center"/>
    </xf>
    <xf numFmtId="2" fontId="17" fillId="7" borderId="84" xfId="0" applyNumberFormat="1" applyFont="1" applyFill="1" applyBorder="1" applyAlignment="1">
      <alignment horizontal="center"/>
    </xf>
    <xf numFmtId="14" fontId="17" fillId="7" borderId="84" xfId="0" applyNumberFormat="1" applyFont="1" applyFill="1" applyBorder="1" applyAlignment="1">
      <alignment horizontal="center"/>
    </xf>
    <xf numFmtId="14" fontId="17" fillId="19" borderId="85" xfId="0" applyNumberFormat="1" applyFont="1" applyFill="1" applyBorder="1" applyAlignment="1">
      <alignment horizontal="center"/>
    </xf>
    <xf numFmtId="0" fontId="1" fillId="0" borderId="23" xfId="61" applyFont="1" applyBorder="1" applyAlignment="1">
      <alignment horizontal="center"/>
    </xf>
    <xf numFmtId="14" fontId="17" fillId="19" borderId="86" xfId="61" applyNumberFormat="1" applyFont="1" applyFill="1" applyBorder="1" applyAlignment="1">
      <alignment horizontal="center"/>
    </xf>
    <xf numFmtId="0" fontId="0" fillId="19" borderId="86" xfId="0" applyFill="1" applyBorder="1" applyAlignment="1">
      <alignment horizontal="center"/>
    </xf>
    <xf numFmtId="0" fontId="17" fillId="19" borderId="87" xfId="61" applyFont="1" applyFill="1" applyBorder="1" applyAlignment="1">
      <alignment horizontal="center"/>
    </xf>
    <xf numFmtId="0" fontId="17" fillId="7" borderId="87" xfId="61" applyFont="1" applyFill="1" applyBorder="1" applyAlignment="1">
      <alignment horizontal="center"/>
    </xf>
    <xf numFmtId="0" fontId="17" fillId="19" borderId="88" xfId="0" applyFont="1" applyFill="1" applyBorder="1" applyAlignment="1">
      <alignment horizontal="center"/>
    </xf>
    <xf numFmtId="2" fontId="17" fillId="7" borderId="88" xfId="0" applyNumberFormat="1" applyFont="1" applyFill="1" applyBorder="1" applyAlignment="1">
      <alignment horizontal="center"/>
    </xf>
    <xf numFmtId="14" fontId="17" fillId="7" borderId="87" xfId="61" applyNumberFormat="1" applyFont="1" applyFill="1" applyBorder="1" applyAlignment="1">
      <alignment horizontal="center"/>
    </xf>
    <xf numFmtId="14" fontId="17" fillId="19" borderId="89" xfId="61" applyNumberFormat="1" applyFont="1" applyFill="1" applyBorder="1" applyAlignment="1">
      <alignment horizontal="center"/>
    </xf>
    <xf numFmtId="0" fontId="1" fillId="0" borderId="75" xfId="61" applyFont="1" applyBorder="1" applyAlignment="1">
      <alignment horizontal="center"/>
    </xf>
    <xf numFmtId="0" fontId="17" fillId="7" borderId="91" xfId="61" applyFont="1" applyFill="1" applyBorder="1" applyAlignment="1">
      <alignment horizontal="center"/>
    </xf>
    <xf numFmtId="0" fontId="17" fillId="19" borderId="92" xfId="0" applyFont="1" applyFill="1" applyBorder="1" applyAlignment="1">
      <alignment horizontal="center"/>
    </xf>
    <xf numFmtId="2" fontId="17" fillId="7" borderId="92" xfId="0" applyNumberFormat="1" applyFont="1" applyFill="1" applyBorder="1" applyAlignment="1">
      <alignment horizontal="center"/>
    </xf>
    <xf numFmtId="1" fontId="17" fillId="19" borderId="91" xfId="61" applyNumberFormat="1" applyFont="1" applyFill="1" applyBorder="1" applyAlignment="1">
      <alignment horizontal="center"/>
    </xf>
    <xf numFmtId="14" fontId="17" fillId="7" borderId="91" xfId="61" applyNumberFormat="1" applyFont="1" applyFill="1" applyBorder="1" applyAlignment="1">
      <alignment horizontal="center"/>
    </xf>
    <xf numFmtId="14" fontId="17" fillId="19" borderId="93" xfId="61" applyNumberFormat="1" applyFont="1" applyFill="1" applyBorder="1" applyAlignment="1">
      <alignment horizontal="center"/>
    </xf>
    <xf numFmtId="0" fontId="1" fillId="0" borderId="95" xfId="61" applyFont="1" applyBorder="1" applyAlignment="1">
      <alignment horizontal="center"/>
    </xf>
    <xf numFmtId="0" fontId="17" fillId="19" borderId="84" xfId="61" applyFont="1" applyFill="1" applyBorder="1" applyAlignment="1">
      <alignment horizontal="center"/>
    </xf>
    <xf numFmtId="0" fontId="17" fillId="7" borderId="84" xfId="61" applyFont="1" applyFill="1" applyBorder="1" applyAlignment="1">
      <alignment horizontal="center"/>
    </xf>
    <xf numFmtId="1" fontId="17" fillId="19" borderId="84" xfId="61" applyNumberFormat="1" applyFont="1" applyFill="1" applyBorder="1" applyAlignment="1">
      <alignment horizontal="center"/>
    </xf>
    <xf numFmtId="14" fontId="17" fillId="7" borderId="84" xfId="61" applyNumberFormat="1" applyFont="1" applyFill="1" applyBorder="1" applyAlignment="1">
      <alignment horizontal="center"/>
    </xf>
    <xf numFmtId="14" fontId="17" fillId="19" borderId="85" xfId="61" applyNumberFormat="1" applyFont="1" applyFill="1" applyBorder="1" applyAlignment="1">
      <alignment horizontal="center"/>
    </xf>
    <xf numFmtId="0" fontId="1" fillId="0" borderId="96" xfId="61" applyFont="1" applyBorder="1" applyAlignment="1">
      <alignment horizontal="center"/>
    </xf>
    <xf numFmtId="14" fontId="17" fillId="19" borderId="86" xfId="61" applyNumberFormat="1" applyFont="1" applyFill="1" applyBorder="1" applyAlignment="1">
      <alignment horizontal="center" wrapText="1"/>
    </xf>
    <xf numFmtId="0" fontId="71" fillId="7" borderId="87" xfId="61" applyFont="1" applyFill="1" applyBorder="1" applyAlignment="1">
      <alignment horizontal="center"/>
    </xf>
    <xf numFmtId="14" fontId="17" fillId="19" borderId="89" xfId="61" applyNumberFormat="1" applyFont="1" applyFill="1" applyBorder="1" applyAlignment="1">
      <alignment horizontal="center" wrapText="1"/>
    </xf>
    <xf numFmtId="0" fontId="0" fillId="0" borderId="0" xfId="61" applyFont="1"/>
    <xf numFmtId="0" fontId="1" fillId="0" borderId="3" xfId="61" applyFont="1" applyBorder="1" applyAlignment="1">
      <alignment horizontal="center"/>
    </xf>
    <xf numFmtId="0" fontId="0" fillId="0" borderId="103" xfId="0" applyBorder="1" applyAlignment="1">
      <alignment horizontal="left" wrapText="1"/>
    </xf>
    <xf numFmtId="0" fontId="0" fillId="0" borderId="104" xfId="0" applyBorder="1" applyAlignment="1">
      <alignment horizontal="left" wrapText="1"/>
    </xf>
    <xf numFmtId="0" fontId="17" fillId="19" borderId="105" xfId="61" applyFont="1" applyFill="1" applyBorder="1" applyAlignment="1">
      <alignment horizontal="center"/>
    </xf>
    <xf numFmtId="0" fontId="17" fillId="7" borderId="105" xfId="61" applyFont="1" applyFill="1" applyBorder="1" applyAlignment="1">
      <alignment horizontal="center"/>
    </xf>
    <xf numFmtId="0" fontId="17" fillId="19" borderId="105" xfId="0" applyFont="1" applyFill="1" applyBorder="1" applyAlignment="1">
      <alignment horizontal="center"/>
    </xf>
    <xf numFmtId="2" fontId="17" fillId="7" borderId="105" xfId="0" applyNumberFormat="1" applyFont="1" applyFill="1" applyBorder="1" applyAlignment="1">
      <alignment horizontal="center"/>
    </xf>
    <xf numFmtId="14" fontId="17" fillId="7" borderId="105" xfId="61" applyNumberFormat="1" applyFont="1" applyFill="1" applyBorder="1" applyAlignment="1">
      <alignment horizontal="center"/>
    </xf>
    <xf numFmtId="14" fontId="17" fillId="19" borderId="106" xfId="61" applyNumberFormat="1" applyFont="1" applyFill="1" applyBorder="1" applyAlignment="1">
      <alignment horizontal="center"/>
    </xf>
    <xf numFmtId="0" fontId="0" fillId="0" borderId="107" xfId="0" applyBorder="1" applyAlignment="1">
      <alignment horizontal="left" wrapText="1"/>
    </xf>
    <xf numFmtId="0" fontId="0" fillId="0" borderId="108" xfId="0" applyBorder="1" applyAlignment="1">
      <alignment horizontal="left" wrapText="1"/>
    </xf>
    <xf numFmtId="0" fontId="17" fillId="19" borderId="81" xfId="61" applyFont="1" applyFill="1" applyBorder="1" applyAlignment="1">
      <alignment horizontal="center"/>
    </xf>
    <xf numFmtId="0" fontId="17" fillId="7" borderId="81" xfId="61" applyFont="1" applyFill="1" applyBorder="1" applyAlignment="1">
      <alignment horizontal="center"/>
    </xf>
    <xf numFmtId="0" fontId="17" fillId="19" borderId="81" xfId="0" applyFont="1" applyFill="1" applyBorder="1" applyAlignment="1">
      <alignment horizontal="center"/>
    </xf>
    <xf numFmtId="14" fontId="17" fillId="7" borderId="81" xfId="61" applyNumberFormat="1" applyFont="1" applyFill="1" applyBorder="1" applyAlignment="1">
      <alignment horizontal="center"/>
    </xf>
    <xf numFmtId="14" fontId="17" fillId="19" borderId="109" xfId="61" applyNumberFormat="1" applyFont="1" applyFill="1" applyBorder="1" applyAlignment="1">
      <alignment horizontal="center"/>
    </xf>
    <xf numFmtId="0" fontId="74" fillId="16" borderId="84" xfId="0" applyFont="1" applyFill="1" applyBorder="1" applyAlignment="1">
      <alignment horizontal="center"/>
    </xf>
    <xf numFmtId="0" fontId="74" fillId="16" borderId="57" xfId="61" applyFont="1" applyFill="1" applyBorder="1" applyAlignment="1">
      <alignment horizontal="center"/>
    </xf>
    <xf numFmtId="0" fontId="75" fillId="16" borderId="57" xfId="0" applyFont="1" applyFill="1" applyBorder="1" applyAlignment="1">
      <alignment horizontal="center"/>
    </xf>
    <xf numFmtId="0" fontId="74" fillId="16" borderId="91" xfId="61" applyFont="1" applyFill="1" applyBorder="1" applyAlignment="1">
      <alignment horizontal="center"/>
    </xf>
    <xf numFmtId="0" fontId="74" fillId="16" borderId="84" xfId="61" applyFont="1" applyFill="1" applyBorder="1" applyAlignment="1">
      <alignment horizontal="center"/>
    </xf>
    <xf numFmtId="0" fontId="1" fillId="29" borderId="52" xfId="61" applyFont="1" applyFill="1" applyBorder="1" applyAlignment="1">
      <alignment horizontal="center"/>
    </xf>
    <xf numFmtId="0" fontId="17" fillId="29" borderId="57" xfId="61" applyFont="1" applyFill="1" applyBorder="1" applyAlignment="1">
      <alignment horizontal="center"/>
    </xf>
    <xf numFmtId="0" fontId="17" fillId="29" borderId="58" xfId="0" applyFont="1" applyFill="1" applyBorder="1" applyAlignment="1">
      <alignment horizontal="center"/>
    </xf>
    <xf numFmtId="2" fontId="17" fillId="29" borderId="58" xfId="0" applyNumberFormat="1" applyFont="1" applyFill="1" applyBorder="1" applyAlignment="1">
      <alignment horizontal="center"/>
    </xf>
    <xf numFmtId="14" fontId="17" fillId="29" borderId="57" xfId="61" applyNumberFormat="1" applyFont="1" applyFill="1" applyBorder="1" applyAlignment="1">
      <alignment horizontal="center"/>
    </xf>
    <xf numFmtId="14" fontId="17" fillId="29" borderId="86" xfId="61" applyNumberFormat="1" applyFont="1" applyFill="1" applyBorder="1" applyAlignment="1">
      <alignment horizontal="center" wrapText="1"/>
    </xf>
    <xf numFmtId="0" fontId="1" fillId="29" borderId="0" xfId="61" applyFont="1" applyFill="1"/>
    <xf numFmtId="0" fontId="17" fillId="30" borderId="87" xfId="61" applyFont="1" applyFill="1" applyBorder="1" applyAlignment="1">
      <alignment horizontal="center"/>
    </xf>
    <xf numFmtId="0" fontId="17" fillId="30" borderId="88" xfId="0" applyFont="1" applyFill="1" applyBorder="1" applyAlignment="1">
      <alignment horizontal="center"/>
    </xf>
    <xf numFmtId="2" fontId="17" fillId="30" borderId="88" xfId="0" applyNumberFormat="1" applyFont="1" applyFill="1" applyBorder="1" applyAlignment="1">
      <alignment horizontal="center"/>
    </xf>
    <xf numFmtId="14" fontId="17" fillId="30" borderId="87" xfId="61" applyNumberFormat="1" applyFont="1" applyFill="1" applyBorder="1" applyAlignment="1">
      <alignment horizontal="center"/>
    </xf>
    <xf numFmtId="14" fontId="17" fillId="30" borderId="89" xfId="61" applyNumberFormat="1" applyFont="1" applyFill="1" applyBorder="1" applyAlignment="1">
      <alignment horizontal="center"/>
    </xf>
    <xf numFmtId="0" fontId="32" fillId="30" borderId="52" xfId="1" applyFont="1" applyFill="1" applyBorder="1" applyAlignment="1">
      <alignment horizontal="center" vertical="center" wrapText="1"/>
    </xf>
    <xf numFmtId="0" fontId="32" fillId="30" borderId="52" xfId="1" applyFont="1" applyFill="1" applyBorder="1" applyAlignment="1">
      <alignment horizontal="left" vertical="center" wrapText="1"/>
    </xf>
    <xf numFmtId="0" fontId="32" fillId="0" borderId="51" xfId="1" applyFont="1" applyBorder="1" applyAlignment="1">
      <alignment horizontal="center" vertical="center" wrapText="1"/>
    </xf>
    <xf numFmtId="0" fontId="32" fillId="0" borderId="79" xfId="1" applyFont="1" applyBorder="1" applyAlignment="1">
      <alignment horizontal="center" vertical="center" wrapText="1"/>
    </xf>
    <xf numFmtId="0" fontId="32" fillId="0" borderId="51" xfId="1" applyFont="1" applyBorder="1" applyAlignment="1">
      <alignment horizontal="center" wrapText="1"/>
    </xf>
    <xf numFmtId="0" fontId="32" fillId="0" borderId="79" xfId="1" applyFont="1" applyBorder="1" applyAlignment="1">
      <alignment horizontal="center" wrapText="1"/>
    </xf>
    <xf numFmtId="0" fontId="32" fillId="0" borderId="79" xfId="1" applyFont="1" applyBorder="1" applyAlignment="1">
      <alignment horizontal="center"/>
    </xf>
    <xf numFmtId="0" fontId="2" fillId="0" borderId="51" xfId="1" applyBorder="1" applyAlignment="1">
      <alignment horizontal="center" wrapText="1"/>
    </xf>
    <xf numFmtId="0" fontId="2" fillId="0" borderId="79" xfId="1" applyBorder="1" applyAlignment="1">
      <alignment horizontal="center"/>
    </xf>
    <xf numFmtId="0" fontId="32" fillId="0" borderId="52" xfId="1" applyFont="1" applyBorder="1" applyAlignment="1">
      <alignment horizontal="center" vertical="center" wrapText="1"/>
    </xf>
    <xf numFmtId="0" fontId="32" fillId="0" borderId="51" xfId="1" applyFont="1" applyBorder="1" applyAlignment="1">
      <alignment horizontal="center" vertical="top" wrapText="1"/>
    </xf>
    <xf numFmtId="0" fontId="32" fillId="0" borderId="79" xfId="1" applyFont="1" applyBorder="1" applyAlignment="1">
      <alignment horizontal="center" vertical="top"/>
    </xf>
    <xf numFmtId="0" fontId="15" fillId="0" borderId="51" xfId="1" applyFont="1" applyBorder="1" applyAlignment="1">
      <alignment horizontal="center" vertical="center" wrapText="1"/>
    </xf>
    <xf numFmtId="0" fontId="15" fillId="0" borderId="79" xfId="1" applyFont="1" applyBorder="1" applyAlignment="1">
      <alignment horizontal="center" vertical="center" wrapText="1"/>
    </xf>
    <xf numFmtId="0" fontId="73" fillId="0" borderId="51" xfId="1" applyFont="1" applyBorder="1" applyAlignment="1">
      <alignment horizontal="left" vertical="center" wrapText="1"/>
    </xf>
    <xf numFmtId="0" fontId="73" fillId="0" borderId="79" xfId="1" applyFont="1" applyBorder="1" applyAlignment="1">
      <alignment horizontal="left" vertical="center" wrapText="1"/>
    </xf>
    <xf numFmtId="0" fontId="32" fillId="0" borderId="51" xfId="1" applyFont="1" applyBorder="1" applyAlignment="1">
      <alignment horizontal="left" wrapText="1"/>
    </xf>
    <xf numFmtId="0" fontId="32" fillId="0" borderId="79" xfId="1" applyFont="1" applyBorder="1" applyAlignment="1">
      <alignment horizontal="left"/>
    </xf>
    <xf numFmtId="0" fontId="21" fillId="0" borderId="51" xfId="1" applyFont="1" applyBorder="1" applyAlignment="1">
      <alignment horizontal="center" vertical="center" wrapText="1"/>
    </xf>
    <xf numFmtId="0" fontId="21" fillId="0" borderId="79" xfId="1" applyFont="1" applyBorder="1" applyAlignment="1">
      <alignment horizontal="center" vertical="center" wrapText="1"/>
    </xf>
    <xf numFmtId="0" fontId="32" fillId="30" borderId="51" xfId="1" applyFont="1" applyFill="1" applyBorder="1" applyAlignment="1">
      <alignment horizontal="center" wrapText="1"/>
    </xf>
    <xf numFmtId="0" fontId="32" fillId="30" borderId="79" xfId="1" applyFont="1" applyFill="1" applyBorder="1" applyAlignment="1">
      <alignment horizontal="center" wrapText="1"/>
    </xf>
    <xf numFmtId="0" fontId="15" fillId="5" borderId="51" xfId="1" applyFont="1" applyFill="1" applyBorder="1" applyAlignment="1">
      <alignment horizontal="center" vertical="center" wrapText="1"/>
    </xf>
    <xf numFmtId="0" fontId="15" fillId="5" borderId="79" xfId="1" applyFont="1" applyFill="1" applyBorder="1" applyAlignment="1">
      <alignment horizontal="center" vertical="center" wrapText="1"/>
    </xf>
    <xf numFmtId="0" fontId="8" fillId="5" borderId="51" xfId="1" applyFont="1" applyFill="1" applyBorder="1" applyAlignment="1">
      <alignment horizontal="center" vertical="center" wrapText="1"/>
    </xf>
    <xf numFmtId="0" fontId="8" fillId="5" borderId="79" xfId="1" applyFont="1" applyFill="1" applyBorder="1" applyAlignment="1">
      <alignment horizontal="center" vertical="center" wrapText="1"/>
    </xf>
    <xf numFmtId="0" fontId="56" fillId="3" borderId="52" xfId="1" applyFont="1" applyFill="1" applyBorder="1" applyAlignment="1">
      <alignment horizontal="right" vertical="center"/>
    </xf>
    <xf numFmtId="0" fontId="55" fillId="3" borderId="51" xfId="1" applyFont="1" applyFill="1" applyBorder="1" applyAlignment="1">
      <alignment horizontal="center" vertical="center" wrapText="1"/>
    </xf>
    <xf numFmtId="0" fontId="55" fillId="3" borderId="80" xfId="1" applyFont="1" applyFill="1" applyBorder="1" applyAlignment="1">
      <alignment horizontal="center" vertical="center" wrapText="1"/>
    </xf>
    <xf numFmtId="0" fontId="55" fillId="3" borderId="79" xfId="1" applyFont="1" applyFill="1" applyBorder="1" applyAlignment="1">
      <alignment horizontal="center" vertical="center" wrapText="1"/>
    </xf>
    <xf numFmtId="0" fontId="56" fillId="3" borderId="51" xfId="1" applyFont="1" applyFill="1" applyBorder="1" applyAlignment="1">
      <alignment horizontal="center" vertical="center" wrapText="1"/>
    </xf>
    <xf numFmtId="0" fontId="56" fillId="3" borderId="80" xfId="1" applyFont="1" applyFill="1" applyBorder="1" applyAlignment="1">
      <alignment horizontal="center" vertical="center" wrapText="1"/>
    </xf>
    <xf numFmtId="0" fontId="56" fillId="3" borderId="79" xfId="1" applyFont="1" applyFill="1" applyBorder="1" applyAlignment="1">
      <alignment horizontal="center" vertical="center" wrapText="1"/>
    </xf>
    <xf numFmtId="173" fontId="40" fillId="0" borderId="51" xfId="1" applyNumberFormat="1" applyFont="1" applyBorder="1" applyAlignment="1">
      <alignment horizontal="right" vertical="center"/>
    </xf>
    <xf numFmtId="173" fontId="40" fillId="0" borderId="79" xfId="1" applyNumberFormat="1" applyFont="1" applyBorder="1" applyAlignment="1">
      <alignment horizontal="right" vertical="center"/>
    </xf>
    <xf numFmtId="174" fontId="40" fillId="0" borderId="51" xfId="1" applyNumberFormat="1" applyFont="1" applyBorder="1" applyAlignment="1">
      <alignment horizontal="right" vertical="center"/>
    </xf>
    <xf numFmtId="174" fontId="40" fillId="0" borderId="79" xfId="1" applyNumberFormat="1" applyFont="1" applyBorder="1" applyAlignment="1">
      <alignment horizontal="right" vertical="center"/>
    </xf>
    <xf numFmtId="0" fontId="56" fillId="0" borderId="51" xfId="1" applyFont="1" applyBorder="1" applyAlignment="1">
      <alignment horizontal="left"/>
    </xf>
    <xf numFmtId="0" fontId="56" fillId="0" borderId="80" xfId="1" applyFont="1" applyBorder="1" applyAlignment="1">
      <alignment horizontal="left"/>
    </xf>
    <xf numFmtId="0" fontId="56" fillId="0" borderId="79" xfId="1" applyFont="1" applyBorder="1" applyAlignment="1">
      <alignment horizontal="left"/>
    </xf>
    <xf numFmtId="167" fontId="56" fillId="3" borderId="52" xfId="1" applyNumberFormat="1" applyFont="1" applyFill="1" applyBorder="1" applyAlignment="1">
      <alignment horizontal="center" vertical="center"/>
    </xf>
    <xf numFmtId="0" fontId="40" fillId="0" borderId="51" xfId="1" applyFont="1" applyBorder="1" applyAlignment="1">
      <alignment horizontal="center" vertical="center"/>
    </xf>
    <xf numFmtId="0" fontId="40" fillId="0" borderId="79" xfId="1" applyFont="1" applyBorder="1" applyAlignment="1">
      <alignment horizontal="center" vertical="center"/>
    </xf>
    <xf numFmtId="0" fontId="40" fillId="7" borderId="80" xfId="1" applyFont="1" applyFill="1" applyBorder="1" applyAlignment="1">
      <alignment horizontal="center" vertical="center"/>
    </xf>
    <xf numFmtId="0" fontId="56" fillId="3" borderId="51" xfId="1" applyFont="1" applyFill="1" applyBorder="1" applyAlignment="1">
      <alignment horizontal="center" vertical="center"/>
    </xf>
    <xf numFmtId="0" fontId="56" fillId="3" borderId="79" xfId="1" applyFont="1" applyFill="1" applyBorder="1" applyAlignment="1">
      <alignment horizontal="center" vertical="center"/>
    </xf>
    <xf numFmtId="167" fontId="40" fillId="0" borderId="52" xfId="1" applyNumberFormat="1" applyFont="1" applyBorder="1" applyAlignment="1">
      <alignment horizontal="center" vertical="center"/>
    </xf>
    <xf numFmtId="167" fontId="40" fillId="3" borderId="51" xfId="1" applyNumberFormat="1" applyFont="1" applyFill="1" applyBorder="1" applyAlignment="1">
      <alignment horizontal="center" vertical="center"/>
    </xf>
    <xf numFmtId="167" fontId="40" fillId="3" borderId="80" xfId="1" applyNumberFormat="1" applyFont="1" applyFill="1" applyBorder="1" applyAlignment="1">
      <alignment horizontal="center" vertical="center"/>
    </xf>
    <xf numFmtId="167" fontId="40" fillId="3" borderId="79" xfId="1" applyNumberFormat="1" applyFont="1" applyFill="1" applyBorder="1" applyAlignment="1">
      <alignment horizontal="center" vertical="center"/>
    </xf>
    <xf numFmtId="0" fontId="40" fillId="0" borderId="52" xfId="1" applyFont="1" applyBorder="1" applyAlignment="1">
      <alignment horizontal="center" vertical="center"/>
    </xf>
    <xf numFmtId="0" fontId="56" fillId="3" borderId="51" xfId="1" applyFont="1" applyFill="1" applyBorder="1" applyAlignment="1">
      <alignment horizontal="right" vertical="center"/>
    </xf>
    <xf numFmtId="0" fontId="56" fillId="3" borderId="80" xfId="1" applyFont="1" applyFill="1" applyBorder="1" applyAlignment="1">
      <alignment horizontal="right" vertical="center"/>
    </xf>
    <xf numFmtId="0" fontId="56" fillId="3" borderId="79" xfId="1" applyFont="1" applyFill="1" applyBorder="1" applyAlignment="1">
      <alignment horizontal="right" vertical="center"/>
    </xf>
    <xf numFmtId="167" fontId="52" fillId="3" borderId="51" xfId="1" applyNumberFormat="1" applyFont="1" applyFill="1" applyBorder="1" applyAlignment="1">
      <alignment horizontal="center" vertical="center"/>
    </xf>
    <xf numFmtId="167" fontId="52" fillId="3" borderId="80" xfId="1" applyNumberFormat="1" applyFont="1" applyFill="1" applyBorder="1" applyAlignment="1">
      <alignment horizontal="center" vertical="center"/>
    </xf>
    <xf numFmtId="167" fontId="52" fillId="3" borderId="51" xfId="1" applyNumberFormat="1" applyFont="1" applyFill="1" applyBorder="1" applyAlignment="1">
      <alignment horizontal="right" vertical="center"/>
    </xf>
    <xf numFmtId="167" fontId="52" fillId="3" borderId="79" xfId="1" applyNumberFormat="1" applyFont="1" applyFill="1" applyBorder="1" applyAlignment="1">
      <alignment horizontal="right" vertical="center"/>
    </xf>
    <xf numFmtId="0" fontId="40" fillId="0" borderId="80" xfId="1" applyFont="1" applyBorder="1" applyAlignment="1">
      <alignment horizontal="center" vertical="center"/>
    </xf>
    <xf numFmtId="167" fontId="52" fillId="3" borderId="52" xfId="1" applyNumberFormat="1" applyFont="1" applyFill="1" applyBorder="1" applyAlignment="1">
      <alignment horizontal="center" vertical="center"/>
    </xf>
    <xf numFmtId="0" fontId="40" fillId="3" borderId="51" xfId="1" applyFont="1" applyFill="1" applyBorder="1" applyAlignment="1">
      <alignment horizontal="center" vertical="center"/>
    </xf>
    <xf numFmtId="0" fontId="40" fillId="3" borderId="79" xfId="1" applyFont="1" applyFill="1" applyBorder="1" applyAlignment="1">
      <alignment horizontal="center" vertical="center"/>
    </xf>
    <xf numFmtId="0" fontId="56" fillId="3" borderId="52" xfId="1" applyFont="1" applyFill="1" applyBorder="1" applyAlignment="1">
      <alignment horizontal="center" vertical="center" wrapText="1"/>
    </xf>
    <xf numFmtId="0" fontId="56" fillId="3" borderId="52" xfId="1" applyFont="1" applyFill="1" applyBorder="1" applyAlignment="1">
      <alignment horizontal="center" vertical="center"/>
    </xf>
    <xf numFmtId="0" fontId="56" fillId="4" borderId="52" xfId="1" applyFont="1" applyFill="1" applyBorder="1" applyAlignment="1">
      <alignment horizontal="center" vertical="center" wrapText="1"/>
    </xf>
    <xf numFmtId="0" fontId="40" fillId="0" borderId="51" xfId="0" applyFont="1" applyBorder="1" applyAlignment="1">
      <alignment horizontal="center" vertical="center"/>
    </xf>
    <xf numFmtId="0" fontId="40" fillId="0" borderId="79" xfId="0" applyFont="1" applyBorder="1" applyAlignment="1">
      <alignment horizontal="center" vertical="center"/>
    </xf>
    <xf numFmtId="172" fontId="40" fillId="0" borderId="51" xfId="1" applyNumberFormat="1" applyFont="1" applyBorder="1" applyAlignment="1">
      <alignment horizontal="center" vertical="center"/>
    </xf>
    <xf numFmtId="172" fontId="40" fillId="0" borderId="79" xfId="1" applyNumberFormat="1" applyFont="1" applyBorder="1" applyAlignment="1">
      <alignment horizontal="center" vertical="center"/>
    </xf>
    <xf numFmtId="0" fontId="2" fillId="0" borderId="51" xfId="1" applyBorder="1" applyAlignment="1">
      <alignment horizontal="center" vertical="center" wrapText="1"/>
    </xf>
    <xf numFmtId="0" fontId="2" fillId="0" borderId="79" xfId="1" applyBorder="1" applyAlignment="1">
      <alignment horizontal="center" vertical="center" wrapText="1"/>
    </xf>
    <xf numFmtId="0" fontId="24" fillId="4" borderId="51" xfId="1" applyFont="1" applyFill="1" applyBorder="1" applyAlignment="1">
      <alignment horizontal="center" vertical="center" wrapText="1"/>
    </xf>
    <xf numFmtId="0" fontId="24" fillId="4" borderId="79" xfId="1" applyFont="1" applyFill="1" applyBorder="1" applyAlignment="1">
      <alignment horizontal="center" vertical="center" wrapText="1"/>
    </xf>
    <xf numFmtId="0" fontId="57" fillId="0" borderId="51" xfId="1" applyFont="1" applyBorder="1" applyAlignment="1">
      <alignment horizontal="center" vertical="center" wrapText="1"/>
    </xf>
    <xf numFmtId="0" fontId="57" fillId="0" borderId="80" xfId="1" applyFont="1" applyBorder="1" applyAlignment="1">
      <alignment horizontal="center" vertical="center" wrapText="1"/>
    </xf>
    <xf numFmtId="0" fontId="57" fillId="0" borderId="79"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79" xfId="1" applyFont="1" applyBorder="1" applyAlignment="1">
      <alignment horizontal="center" vertical="center" wrapText="1"/>
    </xf>
    <xf numFmtId="0" fontId="56" fillId="4" borderId="51" xfId="1" applyFont="1" applyFill="1" applyBorder="1" applyAlignment="1">
      <alignment horizontal="center" vertical="center" wrapText="1"/>
    </xf>
    <xf numFmtId="0" fontId="56" fillId="4" borderId="79" xfId="1" applyFont="1" applyFill="1" applyBorder="1" applyAlignment="1">
      <alignment horizontal="center" vertical="center" wrapText="1"/>
    </xf>
    <xf numFmtId="0" fontId="7" fillId="7" borderId="53" xfId="1" applyFont="1" applyFill="1" applyBorder="1" applyAlignment="1">
      <alignment horizontal="center" vertical="center" wrapText="1"/>
    </xf>
    <xf numFmtId="0" fontId="3" fillId="0" borderId="51" xfId="1" applyFont="1" applyBorder="1" applyAlignment="1">
      <alignment horizontal="center" vertical="center" wrapText="1"/>
    </xf>
    <xf numFmtId="0" fontId="3" fillId="0" borderId="79" xfId="1" applyFont="1" applyBorder="1" applyAlignment="1">
      <alignment horizontal="center" vertical="center" wrapText="1"/>
    </xf>
    <xf numFmtId="0" fontId="72" fillId="7" borderId="52" xfId="1" applyFont="1" applyFill="1" applyBorder="1" applyAlignment="1">
      <alignment horizontal="center" vertical="center" wrapText="1"/>
    </xf>
    <xf numFmtId="0" fontId="24" fillId="4" borderId="52" xfId="1" applyFont="1" applyFill="1" applyBorder="1" applyAlignment="1">
      <alignment horizontal="left" vertical="center"/>
    </xf>
    <xf numFmtId="0" fontId="8" fillId="4" borderId="52" xfId="1" applyFont="1" applyFill="1" applyBorder="1" applyAlignment="1">
      <alignment vertical="center" wrapText="1"/>
    </xf>
    <xf numFmtId="0" fontId="37" fillId="0" borderId="52" xfId="1" applyFont="1" applyBorder="1" applyAlignment="1">
      <alignment horizontal="center" vertical="center" wrapText="1"/>
    </xf>
    <xf numFmtId="0" fontId="15" fillId="0" borderId="52" xfId="1" applyFont="1" applyBorder="1" applyAlignment="1">
      <alignment horizontal="left" vertical="center" wrapText="1"/>
    </xf>
    <xf numFmtId="0" fontId="24" fillId="4" borderId="78" xfId="1" applyFont="1" applyFill="1" applyBorder="1" applyAlignment="1">
      <alignment horizontal="center" vertical="center" wrapText="1"/>
    </xf>
    <xf numFmtId="0" fontId="24" fillId="4" borderId="42" xfId="1" applyFont="1" applyFill="1" applyBorder="1" applyAlignment="1">
      <alignment horizontal="center" vertical="center" wrapText="1"/>
    </xf>
    <xf numFmtId="0" fontId="24" fillId="4" borderId="76" xfId="1" applyFont="1" applyFill="1" applyBorder="1" applyAlignment="1">
      <alignment horizontal="center" vertical="center" wrapText="1"/>
    </xf>
    <xf numFmtId="0" fontId="24" fillId="4" borderId="77" xfId="1" applyFont="1" applyFill="1" applyBorder="1" applyAlignment="1">
      <alignment horizontal="center" vertical="center" wrapText="1"/>
    </xf>
    <xf numFmtId="0" fontId="24" fillId="4" borderId="55" xfId="1" applyFont="1" applyFill="1" applyBorder="1" applyAlignment="1">
      <alignment horizontal="center" vertical="center" wrapText="1"/>
    </xf>
    <xf numFmtId="0" fontId="24" fillId="4" borderId="56" xfId="1" applyFont="1" applyFill="1" applyBorder="1" applyAlignment="1">
      <alignment horizontal="center" vertical="center" wrapText="1"/>
    </xf>
    <xf numFmtId="0" fontId="29" fillId="4" borderId="51" xfId="1" applyFont="1" applyFill="1" applyBorder="1" applyAlignment="1">
      <alignment horizontal="center" vertical="center" wrapText="1"/>
    </xf>
    <xf numFmtId="0" fontId="29" fillId="4" borderId="79" xfId="1" applyFont="1" applyFill="1" applyBorder="1" applyAlignment="1">
      <alignment horizontal="center" vertical="center" wrapText="1"/>
    </xf>
    <xf numFmtId="0" fontId="29" fillId="4" borderId="80" xfId="1" applyFont="1" applyFill="1" applyBorder="1" applyAlignment="1">
      <alignment horizontal="center" vertical="center" wrapText="1"/>
    </xf>
    <xf numFmtId="0" fontId="29" fillId="4" borderId="52" xfId="1" applyFont="1" applyFill="1" applyBorder="1" applyAlignment="1">
      <alignment horizontal="center" vertical="center" wrapText="1"/>
    </xf>
    <xf numFmtId="0" fontId="24" fillId="4" borderId="80" xfId="1" applyFont="1" applyFill="1" applyBorder="1" applyAlignment="1">
      <alignment horizontal="center" vertical="center" wrapText="1"/>
    </xf>
    <xf numFmtId="0" fontId="8" fillId="4" borderId="52" xfId="1" applyFont="1" applyFill="1" applyBorder="1" applyAlignment="1">
      <alignment horizontal="left" vertical="center"/>
    </xf>
    <xf numFmtId="0" fontId="54" fillId="2" borderId="52" xfId="1" applyFont="1" applyFill="1" applyBorder="1" applyAlignment="1">
      <alignment horizontal="left" vertical="center" wrapText="1"/>
    </xf>
    <xf numFmtId="0" fontId="37" fillId="2" borderId="80" xfId="1" applyFont="1" applyFill="1" applyBorder="1" applyAlignment="1">
      <alignment horizontal="center" vertical="center" wrapText="1"/>
    </xf>
    <xf numFmtId="168" fontId="40" fillId="0" borderId="51" xfId="1" applyNumberFormat="1" applyFont="1" applyBorder="1" applyAlignment="1">
      <alignment horizontal="center"/>
    </xf>
    <xf numFmtId="168" fontId="40" fillId="0" borderId="80" xfId="1" applyNumberFormat="1" applyFont="1" applyBorder="1" applyAlignment="1">
      <alignment horizontal="center"/>
    </xf>
    <xf numFmtId="168" fontId="40" fillId="0" borderId="79" xfId="1" applyNumberFormat="1" applyFont="1" applyBorder="1" applyAlignment="1">
      <alignment horizontal="center"/>
    </xf>
    <xf numFmtId="0" fontId="40" fillId="0" borderId="80" xfId="1" applyFont="1" applyBorder="1" applyAlignment="1">
      <alignment horizontal="center" vertical="center" wrapText="1"/>
    </xf>
    <xf numFmtId="0" fontId="56" fillId="3" borderId="80" xfId="1" applyFont="1" applyFill="1" applyBorder="1" applyAlignment="1">
      <alignment horizontal="center" vertical="center"/>
    </xf>
    <xf numFmtId="0" fontId="56" fillId="9" borderId="51" xfId="1" applyFont="1" applyFill="1" applyBorder="1" applyAlignment="1">
      <alignment horizontal="center" vertical="center" wrapText="1"/>
    </xf>
    <xf numFmtId="0" fontId="56" fillId="9" borderId="80" xfId="1" applyFont="1" applyFill="1" applyBorder="1" applyAlignment="1">
      <alignment horizontal="center" vertical="center" wrapText="1"/>
    </xf>
    <xf numFmtId="0" fontId="56" fillId="9" borderId="79" xfId="1" applyFont="1" applyFill="1" applyBorder="1" applyAlignment="1">
      <alignment horizontal="center" vertical="center" wrapText="1"/>
    </xf>
    <xf numFmtId="168" fontId="40" fillId="3" borderId="51" xfId="1" applyNumberFormat="1" applyFont="1" applyFill="1" applyBorder="1" applyAlignment="1">
      <alignment horizontal="center" vertical="center"/>
    </xf>
    <xf numFmtId="168" fontId="40" fillId="3" borderId="80" xfId="1" applyNumberFormat="1" applyFont="1" applyFill="1" applyBorder="1" applyAlignment="1">
      <alignment horizontal="center" vertical="center"/>
    </xf>
    <xf numFmtId="168" fontId="40" fillId="3" borderId="79" xfId="1" applyNumberFormat="1" applyFont="1" applyFill="1" applyBorder="1" applyAlignment="1">
      <alignment horizontal="center" vertical="center"/>
    </xf>
    <xf numFmtId="0" fontId="39" fillId="7" borderId="51" xfId="1" applyFont="1" applyFill="1" applyBorder="1" applyAlignment="1">
      <alignment horizontal="center" vertical="center"/>
    </xf>
    <xf numFmtId="0" fontId="39" fillId="7" borderId="80" xfId="1" applyFont="1" applyFill="1" applyBorder="1" applyAlignment="1">
      <alignment horizontal="center" vertical="center"/>
    </xf>
    <xf numFmtId="0" fontId="39" fillId="7" borderId="79" xfId="1" applyFont="1" applyFill="1" applyBorder="1" applyAlignment="1">
      <alignment horizontal="center" vertical="center"/>
    </xf>
    <xf numFmtId="0" fontId="39" fillId="0" borderId="51" xfId="1" applyFont="1" applyBorder="1" applyAlignment="1">
      <alignment horizontal="center" vertical="center"/>
    </xf>
    <xf numFmtId="0" fontId="39" fillId="0" borderId="80" xfId="1" applyFont="1" applyBorder="1" applyAlignment="1">
      <alignment horizontal="center" vertical="center"/>
    </xf>
    <xf numFmtId="0" fontId="39" fillId="0" borderId="79" xfId="1" applyFont="1" applyBorder="1" applyAlignment="1">
      <alignment horizontal="center" vertical="center"/>
    </xf>
    <xf numFmtId="0" fontId="39" fillId="0" borderId="51" xfId="1" applyFont="1" applyBorder="1" applyAlignment="1">
      <alignment horizontal="center" vertical="center" wrapText="1"/>
    </xf>
    <xf numFmtId="0" fontId="39" fillId="0" borderId="79" xfId="1" applyFont="1" applyBorder="1" applyAlignment="1">
      <alignment horizontal="center" vertical="center" wrapText="1"/>
    </xf>
    <xf numFmtId="167" fontId="39" fillId="7" borderId="51" xfId="1" applyNumberFormat="1" applyFont="1" applyFill="1" applyBorder="1" applyAlignment="1">
      <alignment horizontal="center" vertical="center"/>
    </xf>
    <xf numFmtId="167" fontId="39" fillId="7" borderId="79" xfId="1" applyNumberFormat="1" applyFont="1" applyFill="1" applyBorder="1" applyAlignment="1">
      <alignment horizontal="center" vertical="center"/>
    </xf>
    <xf numFmtId="0" fontId="52" fillId="0" borderId="80" xfId="1" applyFont="1" applyBorder="1" applyAlignment="1">
      <alignment horizontal="center" vertical="center"/>
    </xf>
    <xf numFmtId="0" fontId="56" fillId="9" borderId="51" xfId="1" applyFont="1" applyFill="1" applyBorder="1" applyAlignment="1">
      <alignment horizontal="center" vertical="center"/>
    </xf>
    <xf numFmtId="0" fontId="56" fillId="9" borderId="80" xfId="1" applyFont="1" applyFill="1" applyBorder="1" applyAlignment="1">
      <alignment horizontal="center" vertical="center"/>
    </xf>
    <xf numFmtId="0" fontId="56" fillId="9" borderId="79" xfId="1" applyFont="1" applyFill="1" applyBorder="1" applyAlignment="1">
      <alignment horizontal="center" vertical="center"/>
    </xf>
    <xf numFmtId="0" fontId="52" fillId="9" borderId="51" xfId="1" applyFont="1" applyFill="1" applyBorder="1" applyAlignment="1">
      <alignment horizontal="center" vertical="center" wrapText="1"/>
    </xf>
    <xf numFmtId="0" fontId="52" fillId="9" borderId="80" xfId="1" applyFont="1" applyFill="1" applyBorder="1" applyAlignment="1">
      <alignment horizontal="center" vertical="center" wrapText="1"/>
    </xf>
    <xf numFmtId="0" fontId="52" fillId="9" borderId="79" xfId="1" applyFont="1" applyFill="1" applyBorder="1" applyAlignment="1">
      <alignment horizontal="center" vertical="center" wrapText="1"/>
    </xf>
    <xf numFmtId="167" fontId="52" fillId="3" borderId="79" xfId="1" applyNumberFormat="1" applyFont="1" applyFill="1" applyBorder="1" applyAlignment="1">
      <alignment horizontal="center" vertical="center"/>
    </xf>
    <xf numFmtId="0" fontId="21" fillId="0" borderId="52" xfId="1" applyFont="1" applyBorder="1" applyAlignment="1">
      <alignment horizontal="center" vertical="center" wrapText="1"/>
    </xf>
    <xf numFmtId="0" fontId="73" fillId="0" borderId="52" xfId="1" applyFont="1" applyBorder="1" applyAlignment="1">
      <alignment horizontal="center" vertical="center" wrapText="1"/>
    </xf>
    <xf numFmtId="0" fontId="32" fillId="30" borderId="79" xfId="1" applyFont="1" applyFill="1" applyBorder="1" applyAlignment="1">
      <alignment horizontal="center"/>
    </xf>
    <xf numFmtId="0" fontId="24" fillId="3" borderId="52" xfId="1" applyFont="1" applyFill="1" applyBorder="1" applyAlignment="1">
      <alignment horizontal="center" vertical="center"/>
    </xf>
    <xf numFmtId="0" fontId="30" fillId="4" borderId="52" xfId="1" applyFont="1" applyFill="1" applyBorder="1" applyAlignment="1">
      <alignment horizontal="center" vertical="center" wrapText="1"/>
    </xf>
    <xf numFmtId="0" fontId="8" fillId="4" borderId="52" xfId="1" applyFont="1" applyFill="1" applyBorder="1" applyAlignment="1">
      <alignment horizontal="center" vertical="center" wrapText="1"/>
    </xf>
    <xf numFmtId="0" fontId="31" fillId="4" borderId="52" xfId="1" applyFont="1" applyFill="1" applyBorder="1" applyAlignment="1">
      <alignment horizontal="center" vertical="center" wrapText="1"/>
    </xf>
    <xf numFmtId="0" fontId="73" fillId="7" borderId="52" xfId="1" applyFont="1" applyFill="1" applyBorder="1" applyAlignment="1">
      <alignment horizontal="left" wrapText="1"/>
    </xf>
    <xf numFmtId="0" fontId="73" fillId="0" borderId="52" xfId="1" applyFont="1" applyBorder="1" applyAlignment="1">
      <alignment horizontal="left" wrapText="1"/>
    </xf>
    <xf numFmtId="0" fontId="15" fillId="5" borderId="51" xfId="1" applyFont="1" applyFill="1" applyBorder="1" applyAlignment="1">
      <alignment horizontal="left" vertical="center" wrapText="1"/>
    </xf>
    <xf numFmtId="0" fontId="15" fillId="5" borderId="79" xfId="1" applyFont="1" applyFill="1" applyBorder="1" applyAlignment="1">
      <alignment horizontal="left" vertical="center" wrapText="1"/>
    </xf>
    <xf numFmtId="0" fontId="8" fillId="5" borderId="51" xfId="1" applyFont="1" applyFill="1" applyBorder="1" applyAlignment="1">
      <alignment horizontal="left" vertical="center" wrapText="1"/>
    </xf>
    <xf numFmtId="0" fontId="8" fillId="5" borderId="79" xfId="1" applyFont="1" applyFill="1" applyBorder="1" applyAlignment="1">
      <alignment horizontal="left" vertical="center" wrapText="1"/>
    </xf>
    <xf numFmtId="0" fontId="2" fillId="0" borderId="52" xfId="1" applyBorder="1" applyAlignment="1">
      <alignment horizontal="left" wrapText="1"/>
    </xf>
    <xf numFmtId="0" fontId="24" fillId="4" borderId="52" xfId="1" applyFont="1" applyFill="1" applyBorder="1" applyAlignment="1">
      <alignment horizontal="left"/>
    </xf>
    <xf numFmtId="0" fontId="8" fillId="4" borderId="51" xfId="1" applyFont="1" applyFill="1" applyBorder="1" applyAlignment="1">
      <alignment horizontal="center" vertical="center" wrapText="1"/>
    </xf>
    <xf numFmtId="0" fontId="8" fillId="4" borderId="80" xfId="1" applyFont="1" applyFill="1" applyBorder="1" applyAlignment="1">
      <alignment horizontal="center" vertical="center" wrapText="1"/>
    </xf>
    <xf numFmtId="0" fontId="8" fillId="4" borderId="79" xfId="1" applyFont="1" applyFill="1" applyBorder="1" applyAlignment="1">
      <alignment horizontal="center" vertical="center" wrapText="1"/>
    </xf>
    <xf numFmtId="0" fontId="31" fillId="4" borderId="76" xfId="1" applyFont="1" applyFill="1" applyBorder="1" applyAlignment="1">
      <alignment horizontal="center" vertical="center" wrapText="1"/>
    </xf>
    <xf numFmtId="0" fontId="31" fillId="4" borderId="38" xfId="1" applyFont="1" applyFill="1" applyBorder="1" applyAlignment="1">
      <alignment horizontal="center" vertical="center" wrapText="1"/>
    </xf>
    <xf numFmtId="0" fontId="31" fillId="4" borderId="77" xfId="1" applyFont="1" applyFill="1" applyBorder="1" applyAlignment="1">
      <alignment horizontal="center" vertical="center" wrapText="1"/>
    </xf>
    <xf numFmtId="0" fontId="72" fillId="0" borderId="52" xfId="1" applyFont="1" applyBorder="1" applyAlignment="1">
      <alignment horizontal="left" vertical="top" wrapText="1"/>
    </xf>
    <xf numFmtId="0" fontId="72" fillId="0" borderId="52" xfId="1" applyFont="1" applyBorder="1" applyAlignment="1">
      <alignment horizontal="justify" vertical="center" wrapText="1"/>
    </xf>
    <xf numFmtId="0" fontId="72" fillId="0" borderId="52" xfId="1" applyFont="1" applyBorder="1" applyAlignment="1">
      <alignment horizontal="justify" vertical="center"/>
    </xf>
    <xf numFmtId="0" fontId="8" fillId="4" borderId="52" xfId="1" applyFont="1" applyFill="1" applyBorder="1" applyAlignment="1">
      <alignment horizontal="center"/>
    </xf>
    <xf numFmtId="0" fontId="72" fillId="0" borderId="52" xfId="1" applyFont="1" applyBorder="1" applyAlignment="1">
      <alignment horizontal="left" vertical="center" wrapText="1"/>
    </xf>
    <xf numFmtId="0" fontId="24" fillId="4" borderId="51" xfId="1" applyFont="1" applyFill="1" applyBorder="1" applyAlignment="1">
      <alignment horizontal="left" vertical="center" wrapText="1"/>
    </xf>
    <xf numFmtId="0" fontId="24" fillId="4" borderId="79" xfId="1" applyFont="1" applyFill="1" applyBorder="1" applyAlignment="1">
      <alignment horizontal="left" vertical="center" wrapText="1"/>
    </xf>
    <xf numFmtId="0" fontId="72" fillId="0" borderId="51" xfId="1" applyFont="1" applyBorder="1" applyAlignment="1">
      <alignment horizontal="left" vertical="center" wrapText="1"/>
    </xf>
    <xf numFmtId="0" fontId="72" fillId="0" borderId="80" xfId="1" applyFont="1" applyBorder="1" applyAlignment="1">
      <alignment horizontal="left" vertical="center" wrapText="1"/>
    </xf>
    <xf numFmtId="0" fontId="72" fillId="0" borderId="79" xfId="1" applyFont="1" applyBorder="1" applyAlignment="1">
      <alignment horizontal="left" vertical="center" wrapText="1"/>
    </xf>
    <xf numFmtId="0" fontId="24" fillId="4" borderId="52" xfId="1" applyFont="1" applyFill="1" applyBorder="1" applyAlignment="1">
      <alignment horizontal="left" vertical="center" wrapText="1"/>
    </xf>
    <xf numFmtId="0" fontId="72" fillId="7" borderId="52" xfId="1" applyFont="1" applyFill="1" applyBorder="1" applyAlignment="1">
      <alignment horizontal="justify" vertical="top" wrapText="1"/>
    </xf>
    <xf numFmtId="0" fontId="32" fillId="4" borderId="52" xfId="1" applyFont="1" applyFill="1" applyBorder="1" applyAlignment="1">
      <alignment horizontal="left" wrapText="1"/>
    </xf>
    <xf numFmtId="0" fontId="14" fillId="0" borderId="52" xfId="1" applyFont="1" applyBorder="1" applyAlignment="1">
      <alignment vertical="center" wrapText="1"/>
    </xf>
    <xf numFmtId="0" fontId="24" fillId="4" borderId="52" xfId="1" applyFont="1" applyFill="1" applyBorder="1" applyAlignment="1">
      <alignment horizontal="center" vertical="center"/>
    </xf>
    <xf numFmtId="0" fontId="55" fillId="4" borderId="52" xfId="1" applyFont="1" applyFill="1" applyBorder="1" applyAlignment="1">
      <alignment horizontal="left" vertical="center"/>
    </xf>
    <xf numFmtId="0" fontId="8" fillId="0" borderId="52" xfId="1" applyFont="1" applyBorder="1" applyAlignment="1">
      <alignment horizontal="justify" vertical="center" wrapText="1"/>
    </xf>
    <xf numFmtId="0" fontId="47" fillId="0" borderId="52" xfId="1" applyFont="1" applyBorder="1" applyAlignment="1">
      <alignment horizontal="justify" vertical="center" wrapText="1"/>
    </xf>
    <xf numFmtId="0" fontId="47" fillId="0" borderId="52" xfId="1" applyFont="1" applyBorder="1" applyAlignment="1">
      <alignment horizontal="justify" vertical="center"/>
    </xf>
    <xf numFmtId="0" fontId="8" fillId="4" borderId="52" xfId="1" applyFont="1" applyFill="1" applyBorder="1" applyAlignment="1">
      <alignment horizontal="left" vertical="center" wrapText="1"/>
    </xf>
    <xf numFmtId="0" fontId="47" fillId="0" borderId="52" xfId="1" applyFont="1" applyBorder="1" applyAlignment="1">
      <alignment horizontal="center" vertical="center" wrapText="1"/>
    </xf>
    <xf numFmtId="0" fontId="8" fillId="3" borderId="52" xfId="1" applyFont="1" applyFill="1" applyBorder="1" applyAlignment="1">
      <alignment horizontal="center" vertical="center" wrapText="1"/>
    </xf>
    <xf numFmtId="0" fontId="8" fillId="0" borderId="52" xfId="1" applyFont="1" applyBorder="1" applyAlignment="1">
      <alignment horizontal="center" wrapText="1"/>
    </xf>
    <xf numFmtId="0" fontId="8" fillId="0" borderId="52" xfId="1" applyFont="1" applyBorder="1" applyAlignment="1">
      <alignment horizontal="left" vertical="center" wrapText="1"/>
    </xf>
    <xf numFmtId="0" fontId="8" fillId="0" borderId="52" xfId="1" applyFont="1" applyBorder="1" applyAlignment="1">
      <alignment horizontal="left" wrapText="1"/>
    </xf>
    <xf numFmtId="0" fontId="16" fillId="0" borderId="52" xfId="0" applyFont="1" applyBorder="1" applyAlignment="1">
      <alignment horizontal="center" vertical="top" wrapText="1"/>
    </xf>
    <xf numFmtId="0" fontId="17" fillId="0" borderId="52" xfId="0" applyFont="1" applyBorder="1" applyAlignment="1">
      <alignment horizontal="center" vertical="center" wrapText="1"/>
    </xf>
    <xf numFmtId="0" fontId="53" fillId="7" borderId="52" xfId="0" applyFont="1" applyFill="1" applyBorder="1" applyAlignment="1">
      <alignment horizontal="center" vertical="center" wrapText="1"/>
    </xf>
    <xf numFmtId="0" fontId="53" fillId="7" borderId="52" xfId="0" applyFont="1" applyFill="1" applyBorder="1" applyAlignment="1">
      <alignment horizontal="left" vertical="center" wrapText="1"/>
    </xf>
    <xf numFmtId="0" fontId="0" fillId="16" borderId="99" xfId="0" applyFill="1" applyBorder="1" applyAlignment="1">
      <alignment horizontal="left" wrapText="1"/>
    </xf>
    <xf numFmtId="0" fontId="0" fillId="16" borderId="100" xfId="0" applyFill="1" applyBorder="1" applyAlignment="1">
      <alignment horizontal="left" wrapText="1"/>
    </xf>
    <xf numFmtId="0" fontId="45" fillId="16" borderId="99" xfId="0" applyFont="1" applyFill="1" applyBorder="1" applyAlignment="1">
      <alignment horizontal="left" wrapText="1"/>
    </xf>
    <xf numFmtId="0" fontId="45" fillId="16" borderId="100" xfId="0" applyFont="1" applyFill="1" applyBorder="1" applyAlignment="1">
      <alignment horizontal="left" wrapText="1"/>
    </xf>
    <xf numFmtId="0" fontId="0" fillId="16" borderId="59" xfId="61" applyFont="1" applyFill="1" applyBorder="1" applyAlignment="1">
      <alignment horizontal="left" vertical="center" wrapText="1"/>
    </xf>
    <xf numFmtId="0" fontId="1" fillId="16" borderId="57" xfId="61" applyFont="1" applyFill="1" applyBorder="1" applyAlignment="1">
      <alignment horizontal="left" vertical="center" wrapText="1"/>
    </xf>
    <xf numFmtId="0" fontId="0" fillId="14" borderId="59" xfId="61" applyFont="1" applyFill="1" applyBorder="1" applyAlignment="1">
      <alignment horizontal="left" vertical="center" wrapText="1"/>
    </xf>
    <xf numFmtId="0" fontId="0" fillId="14" borderId="57" xfId="61" applyFont="1" applyFill="1" applyBorder="1" applyAlignment="1">
      <alignment horizontal="left" vertical="center" wrapText="1"/>
    </xf>
    <xf numFmtId="0" fontId="17" fillId="0" borderId="53" xfId="61" applyFont="1" applyBorder="1" applyAlignment="1">
      <alignment horizontal="center"/>
    </xf>
    <xf numFmtId="0" fontId="38" fillId="0" borderId="51" xfId="61" applyFont="1" applyBorder="1" applyAlignment="1">
      <alignment horizontal="right"/>
    </xf>
    <xf numFmtId="0" fontId="38" fillId="0" borderId="79" xfId="61" applyFont="1" applyBorder="1" applyAlignment="1">
      <alignment horizontal="right"/>
    </xf>
    <xf numFmtId="0" fontId="0" fillId="16" borderId="101" xfId="0" applyFill="1" applyBorder="1" applyAlignment="1">
      <alignment horizontal="left" wrapText="1"/>
    </xf>
    <xf numFmtId="0" fontId="0" fillId="16" borderId="102" xfId="0" applyFill="1" applyBorder="1" applyAlignment="1">
      <alignment horizontal="left" wrapText="1"/>
    </xf>
    <xf numFmtId="0" fontId="0" fillId="0" borderId="59" xfId="0" applyBorder="1" applyAlignment="1">
      <alignment horizontal="left"/>
    </xf>
    <xf numFmtId="0" fontId="0" fillId="0" borderId="57" xfId="0" applyBorder="1" applyAlignment="1">
      <alignment horizontal="left"/>
    </xf>
    <xf numFmtId="0" fontId="0" fillId="0" borderId="101" xfId="0" applyBorder="1" applyAlignment="1">
      <alignment horizontal="left" wrapText="1"/>
    </xf>
    <xf numFmtId="0" fontId="0" fillId="0" borderId="102" xfId="0" applyBorder="1" applyAlignment="1">
      <alignment horizontal="left" wrapText="1"/>
    </xf>
    <xf numFmtId="0" fontId="0" fillId="30" borderId="97" xfId="0" applyFill="1" applyBorder="1" applyAlignment="1">
      <alignment horizontal="left" wrapText="1"/>
    </xf>
    <xf numFmtId="0" fontId="0" fillId="30" borderId="98" xfId="0" applyFill="1" applyBorder="1" applyAlignment="1">
      <alignment horizontal="left" wrapText="1"/>
    </xf>
    <xf numFmtId="0" fontId="0" fillId="29" borderId="99" xfId="0" applyFill="1" applyBorder="1" applyAlignment="1">
      <alignment horizontal="left" wrapText="1"/>
    </xf>
    <xf numFmtId="0" fontId="0" fillId="29" borderId="100" xfId="0" applyFill="1" applyBorder="1" applyAlignment="1">
      <alignment horizontal="left" wrapText="1"/>
    </xf>
    <xf numFmtId="0" fontId="0" fillId="0" borderId="97" xfId="0" applyBorder="1" applyAlignment="1">
      <alignment horizontal="left" wrapText="1"/>
    </xf>
    <xf numFmtId="0" fontId="0" fillId="0" borderId="98" xfId="0" applyBorder="1" applyAlignment="1">
      <alignment horizontal="left" wrapText="1"/>
    </xf>
    <xf numFmtId="0" fontId="68" fillId="21" borderId="52" xfId="61" applyFont="1" applyFill="1" applyBorder="1" applyAlignment="1">
      <alignment horizontal="center" vertical="center"/>
    </xf>
    <xf numFmtId="0" fontId="17" fillId="13" borderId="76" xfId="61" applyFont="1" applyFill="1" applyBorder="1" applyAlignment="1">
      <alignment horizontal="center" vertical="center"/>
    </xf>
    <xf numFmtId="0" fontId="17" fillId="13" borderId="77" xfId="61" applyFont="1" applyFill="1" applyBorder="1" applyAlignment="1">
      <alignment horizontal="center" vertical="center"/>
    </xf>
    <xf numFmtId="0" fontId="68" fillId="20" borderId="52" xfId="61" applyFont="1" applyFill="1" applyBorder="1" applyAlignment="1">
      <alignment horizontal="center" vertical="center"/>
    </xf>
    <xf numFmtId="0" fontId="0" fillId="14" borderId="83" xfId="0" applyFill="1" applyBorder="1" applyAlignment="1">
      <alignment horizontal="left" wrapText="1"/>
    </xf>
    <xf numFmtId="0" fontId="0" fillId="14" borderId="84" xfId="0" applyFill="1" applyBorder="1" applyAlignment="1">
      <alignment horizontal="left" wrapText="1"/>
    </xf>
    <xf numFmtId="0" fontId="17" fillId="25" borderId="0" xfId="61" applyFont="1" applyFill="1" applyAlignment="1">
      <alignment horizontal="center" vertical="center"/>
    </xf>
    <xf numFmtId="0" fontId="17" fillId="26" borderId="94" xfId="61" applyFont="1" applyFill="1" applyBorder="1" applyAlignment="1">
      <alignment horizontal="center" vertical="center"/>
    </xf>
    <xf numFmtId="0" fontId="17" fillId="26" borderId="16" xfId="61" applyFont="1" applyFill="1" applyBorder="1" applyAlignment="1">
      <alignment horizontal="center" vertical="center"/>
    </xf>
    <xf numFmtId="0" fontId="17" fillId="26" borderId="17" xfId="61" applyFont="1" applyFill="1" applyBorder="1" applyAlignment="1">
      <alignment horizontal="center" vertical="center"/>
    </xf>
    <xf numFmtId="0" fontId="17" fillId="27" borderId="94" xfId="61" applyFont="1" applyFill="1" applyBorder="1" applyAlignment="1">
      <alignment horizontal="center" vertical="center"/>
    </xf>
    <xf numFmtId="0" fontId="17" fillId="27" borderId="16" xfId="61" applyFont="1" applyFill="1" applyBorder="1" applyAlignment="1">
      <alignment horizontal="center" vertical="center"/>
    </xf>
    <xf numFmtId="0" fontId="17" fillId="27" borderId="17" xfId="61" applyFont="1" applyFill="1" applyBorder="1" applyAlignment="1">
      <alignment horizontal="center" vertical="center"/>
    </xf>
    <xf numFmtId="0" fontId="17" fillId="28" borderId="94" xfId="61" applyFont="1" applyFill="1" applyBorder="1" applyAlignment="1">
      <alignment horizontal="center" vertical="center"/>
    </xf>
    <xf numFmtId="0" fontId="17" fillId="28" borderId="16" xfId="61" applyFont="1" applyFill="1" applyBorder="1" applyAlignment="1">
      <alignment horizontal="center" vertical="center"/>
    </xf>
    <xf numFmtId="0" fontId="17" fillId="28" borderId="17" xfId="61" applyFont="1" applyFill="1" applyBorder="1" applyAlignment="1">
      <alignment horizontal="center" vertical="center"/>
    </xf>
    <xf numFmtId="0" fontId="0" fillId="16" borderId="90" xfId="0" applyFill="1" applyBorder="1" applyAlignment="1">
      <alignment horizontal="left" wrapText="1"/>
    </xf>
    <xf numFmtId="0" fontId="0" fillId="16" borderId="91" xfId="0" applyFill="1" applyBorder="1" applyAlignment="1">
      <alignment horizontal="left" wrapText="1"/>
    </xf>
    <xf numFmtId="0" fontId="0" fillId="16" borderId="97" xfId="0" applyFill="1" applyBorder="1" applyAlignment="1">
      <alignment horizontal="left"/>
    </xf>
    <xf numFmtId="0" fontId="0" fillId="16" borderId="98" xfId="0" applyFill="1" applyBorder="1" applyAlignment="1">
      <alignment horizontal="left"/>
    </xf>
    <xf numFmtId="0" fontId="17" fillId="16" borderId="99" xfId="0" applyFont="1" applyFill="1" applyBorder="1" applyAlignment="1">
      <alignment horizontal="left" wrapText="1"/>
    </xf>
    <xf numFmtId="0" fontId="17" fillId="16" borderId="100" xfId="0" applyFont="1" applyFill="1" applyBorder="1" applyAlignment="1">
      <alignment horizontal="left" wrapText="1"/>
    </xf>
    <xf numFmtId="0" fontId="0" fillId="0" borderId="99" xfId="0" applyBorder="1" applyAlignment="1">
      <alignment horizontal="left" wrapText="1"/>
    </xf>
    <xf numFmtId="0" fontId="0" fillId="0" borderId="100" xfId="0" applyBorder="1" applyAlignment="1">
      <alignment horizontal="left" wrapText="1"/>
    </xf>
    <xf numFmtId="0" fontId="0" fillId="16" borderId="97" xfId="0" applyFill="1" applyBorder="1" applyAlignment="1">
      <alignment horizontal="left" wrapText="1"/>
    </xf>
    <xf numFmtId="0" fontId="0" fillId="16" borderId="98" xfId="0" applyFill="1" applyBorder="1" applyAlignment="1">
      <alignment horizontal="left" wrapText="1"/>
    </xf>
    <xf numFmtId="0" fontId="0" fillId="14" borderId="59" xfId="0" applyFill="1" applyBorder="1" applyAlignment="1">
      <alignment horizontal="left"/>
    </xf>
    <xf numFmtId="0" fontId="0" fillId="14" borderId="57" xfId="0" applyFill="1" applyBorder="1" applyAlignment="1">
      <alignment horizontal="left"/>
    </xf>
    <xf numFmtId="0" fontId="17" fillId="15" borderId="51" xfId="0" applyFont="1" applyFill="1" applyBorder="1" applyAlignment="1">
      <alignment horizontal="right"/>
    </xf>
    <xf numFmtId="0" fontId="17" fillId="15" borderId="80" xfId="0" applyFont="1" applyFill="1" applyBorder="1" applyAlignment="1">
      <alignment horizontal="right"/>
    </xf>
    <xf numFmtId="0" fontId="17" fillId="15" borderId="79" xfId="0" applyFont="1" applyFill="1" applyBorder="1" applyAlignment="1">
      <alignment horizontal="right"/>
    </xf>
    <xf numFmtId="0" fontId="0" fillId="0" borderId="52" xfId="0" applyBorder="1" applyAlignment="1">
      <alignment horizontal="center" vertical="center"/>
    </xf>
    <xf numFmtId="0" fontId="17" fillId="15" borderId="78" xfId="0" applyFont="1" applyFill="1" applyBorder="1" applyAlignment="1">
      <alignment horizontal="center" vertical="center" textRotation="90" wrapText="1"/>
    </xf>
    <xf numFmtId="0" fontId="17" fillId="15" borderId="3" xfId="0" applyFont="1" applyFill="1" applyBorder="1" applyAlignment="1">
      <alignment horizontal="center" vertical="center" textRotation="90" wrapText="1"/>
    </xf>
    <xf numFmtId="0" fontId="17" fillId="17" borderId="78" xfId="0" applyFont="1" applyFill="1" applyBorder="1" applyAlignment="1">
      <alignment horizontal="center" vertical="center" textRotation="90" wrapText="1"/>
    </xf>
    <xf numFmtId="0" fontId="17" fillId="17" borderId="3" xfId="0" applyFont="1" applyFill="1" applyBorder="1" applyAlignment="1">
      <alignment horizontal="center" vertical="center" textRotation="90" wrapText="1"/>
    </xf>
    <xf numFmtId="0" fontId="0" fillId="0" borderId="52" xfId="0" applyBorder="1" applyAlignment="1">
      <alignment horizontal="center" vertical="center" wrapText="1"/>
    </xf>
    <xf numFmtId="0" fontId="17" fillId="0" borderId="31"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51" xfId="0" applyFont="1" applyBorder="1" applyAlignment="1">
      <alignment horizontal="left" wrapText="1"/>
    </xf>
    <xf numFmtId="0" fontId="17" fillId="0" borderId="80" xfId="0" applyFont="1" applyBorder="1" applyAlignment="1">
      <alignment horizontal="left" wrapText="1"/>
    </xf>
    <xf numFmtId="0" fontId="17" fillId="0" borderId="79" xfId="0" applyFont="1" applyBorder="1" applyAlignment="1">
      <alignment horizontal="left" wrapText="1"/>
    </xf>
    <xf numFmtId="0" fontId="17" fillId="0" borderId="52" xfId="0" applyFont="1" applyBorder="1" applyAlignment="1">
      <alignment horizontal="left" wrapText="1"/>
    </xf>
    <xf numFmtId="0" fontId="17" fillId="0" borderId="51" xfId="0" applyFont="1" applyBorder="1" applyAlignment="1">
      <alignment vertical="top" wrapText="1"/>
    </xf>
    <xf numFmtId="0" fontId="17" fillId="0" borderId="80" xfId="0" applyFont="1" applyBorder="1" applyAlignment="1">
      <alignment vertical="top" wrapText="1"/>
    </xf>
    <xf numFmtId="0" fontId="17" fillId="0" borderId="79" xfId="0" applyFont="1" applyBorder="1" applyAlignment="1">
      <alignment vertical="top" wrapText="1"/>
    </xf>
    <xf numFmtId="0" fontId="17" fillId="12" borderId="52" xfId="0" applyFont="1" applyFill="1" applyBorder="1" applyAlignment="1">
      <alignment horizontal="center" vertical="center" wrapText="1"/>
    </xf>
    <xf numFmtId="0" fontId="17" fillId="12" borderId="52" xfId="0" applyFont="1" applyFill="1" applyBorder="1" applyAlignment="1">
      <alignment horizontal="center" wrapText="1"/>
    </xf>
    <xf numFmtId="0" fontId="50" fillId="12" borderId="52" xfId="0" applyFont="1" applyFill="1" applyBorder="1" applyAlignment="1">
      <alignment horizontal="center" vertical="center" wrapText="1"/>
    </xf>
    <xf numFmtId="0" fontId="17" fillId="0" borderId="53" xfId="0" applyFont="1" applyBorder="1" applyAlignment="1">
      <alignment wrapText="1"/>
    </xf>
    <xf numFmtId="0" fontId="17" fillId="0" borderId="52" xfId="0" applyFont="1" applyBorder="1" applyAlignment="1">
      <alignment horizontal="left" vertical="top" wrapText="1"/>
    </xf>
    <xf numFmtId="0" fontId="46" fillId="0" borderId="52" xfId="0" applyFont="1" applyBorder="1" applyAlignment="1">
      <alignment horizontal="center" vertical="center" wrapText="1"/>
    </xf>
    <xf numFmtId="0" fontId="0" fillId="0" borderId="51" xfId="0" applyBorder="1" applyAlignment="1">
      <alignment horizontal="center" vertical="center" wrapText="1"/>
    </xf>
    <xf numFmtId="0" fontId="0" fillId="0" borderId="79" xfId="0" applyBorder="1" applyAlignment="1">
      <alignment horizontal="center" vertical="center" wrapText="1"/>
    </xf>
    <xf numFmtId="0" fontId="8" fillId="11" borderId="51" xfId="1" applyFont="1" applyFill="1" applyBorder="1" applyAlignment="1">
      <alignment horizontal="center" vertical="center"/>
    </xf>
    <xf numFmtId="0" fontId="8" fillId="11" borderId="60" xfId="1" applyFont="1" applyFill="1" applyBorder="1" applyAlignment="1">
      <alignment horizontal="center" vertical="center"/>
    </xf>
    <xf numFmtId="0" fontId="15" fillId="0" borderId="61" xfId="1" applyFont="1" applyBorder="1" applyAlignment="1">
      <alignment horizontal="center" vertical="center"/>
    </xf>
    <xf numFmtId="0" fontId="15" fillId="0" borderId="62" xfId="1" applyFont="1" applyBorder="1" applyAlignment="1">
      <alignment horizontal="center" vertical="center"/>
    </xf>
    <xf numFmtId="0" fontId="15" fillId="0" borderId="0" xfId="1" applyFont="1" applyAlignment="1">
      <alignment horizontal="center" vertical="center"/>
    </xf>
    <xf numFmtId="0" fontId="15" fillId="0" borderId="4" xfId="1" applyFont="1" applyBorder="1" applyAlignment="1">
      <alignment horizontal="center" vertical="center"/>
    </xf>
    <xf numFmtId="0" fontId="8" fillId="0" borderId="64" xfId="1" applyFont="1" applyBorder="1" applyAlignment="1">
      <alignment horizontal="left" vertical="center" wrapText="1"/>
    </xf>
    <xf numFmtId="0" fontId="8" fillId="0" borderId="65" xfId="1" applyFont="1" applyBorder="1" applyAlignment="1">
      <alignment horizontal="left" vertical="center" wrapText="1"/>
    </xf>
    <xf numFmtId="0" fontId="8" fillId="0" borderId="66" xfId="1" applyFont="1" applyBorder="1" applyAlignment="1">
      <alignment horizontal="left" vertical="center" wrapText="1"/>
    </xf>
    <xf numFmtId="0" fontId="8" fillId="0" borderId="67" xfId="1" applyFont="1" applyBorder="1" applyAlignment="1">
      <alignment horizontal="center" vertical="center" wrapText="1"/>
    </xf>
    <xf numFmtId="0" fontId="8" fillId="0" borderId="68" xfId="1" applyFont="1" applyBorder="1" applyAlignment="1">
      <alignment horizontal="center" vertical="center" wrapText="1"/>
    </xf>
    <xf numFmtId="0" fontId="8" fillId="0" borderId="10" xfId="1" applyFont="1" applyBorder="1" applyAlignment="1">
      <alignment horizontal="center" vertical="center" wrapText="1"/>
    </xf>
    <xf numFmtId="0" fontId="29" fillId="10" borderId="64" xfId="1" applyFont="1" applyFill="1" applyBorder="1" applyAlignment="1">
      <alignment horizontal="justify" vertical="center"/>
    </xf>
    <xf numFmtId="0" fontId="29" fillId="10" borderId="65" xfId="1" applyFont="1" applyFill="1" applyBorder="1" applyAlignment="1">
      <alignment horizontal="justify" vertical="center"/>
    </xf>
    <xf numFmtId="0" fontId="29" fillId="10" borderId="43" xfId="1" applyFont="1" applyFill="1" applyBorder="1" applyAlignment="1">
      <alignment horizontal="justify" vertical="center"/>
    </xf>
    <xf numFmtId="0" fontId="29" fillId="10" borderId="44" xfId="1" applyFont="1" applyFill="1" applyBorder="1" applyAlignment="1">
      <alignment horizontal="justify" vertical="center"/>
    </xf>
    <xf numFmtId="0" fontId="26" fillId="10" borderId="64" xfId="1" applyFont="1" applyFill="1" applyBorder="1" applyAlignment="1">
      <alignment horizontal="justify" vertical="center" wrapText="1"/>
    </xf>
    <xf numFmtId="0" fontId="26" fillId="10" borderId="65" xfId="1" applyFont="1" applyFill="1" applyBorder="1" applyAlignment="1">
      <alignment horizontal="justify" vertical="center" wrapText="1"/>
    </xf>
    <xf numFmtId="0" fontId="26" fillId="10" borderId="70" xfId="1" applyFont="1" applyFill="1" applyBorder="1" applyAlignment="1">
      <alignment horizontal="justify" vertical="center" wrapText="1"/>
    </xf>
    <xf numFmtId="0" fontId="16" fillId="0" borderId="7" xfId="0" applyFont="1" applyBorder="1" applyAlignment="1">
      <alignment horizontal="center" vertical="top" wrapText="1"/>
    </xf>
    <xf numFmtId="0" fontId="16" fillId="0" borderId="12" xfId="0" applyFont="1" applyBorder="1" applyAlignment="1">
      <alignment horizontal="center" vertical="top" wrapText="1"/>
    </xf>
    <xf numFmtId="0" fontId="16" fillId="0" borderId="26" xfId="0" applyFont="1" applyBorder="1" applyAlignment="1">
      <alignment horizontal="center" vertical="top" wrapText="1"/>
    </xf>
    <xf numFmtId="0" fontId="17" fillId="0" borderId="8" xfId="0" applyFont="1" applyBorder="1" applyAlignment="1">
      <alignment horizontal="center" vertical="top" wrapText="1"/>
    </xf>
    <xf numFmtId="0" fontId="17" fillId="0" borderId="25" xfId="0" applyFont="1" applyBorder="1" applyAlignment="1">
      <alignment horizontal="center" vertical="top" wrapText="1"/>
    </xf>
    <xf numFmtId="0" fontId="17" fillId="0" borderId="0" xfId="0" applyFont="1" applyAlignment="1">
      <alignment horizontal="center" vertical="top" wrapText="1"/>
    </xf>
    <xf numFmtId="0" fontId="17" fillId="0" borderId="1" xfId="0" applyFont="1" applyBorder="1" applyAlignment="1">
      <alignment horizontal="center" vertical="top" wrapText="1"/>
    </xf>
    <xf numFmtId="0" fontId="17" fillId="0" borderId="24" xfId="0" applyFont="1" applyBorder="1" applyAlignment="1">
      <alignment horizontal="center" vertical="top" wrapText="1"/>
    </xf>
    <xf numFmtId="0" fontId="17" fillId="0" borderId="19" xfId="0" applyFont="1" applyBorder="1" applyAlignment="1">
      <alignment horizontal="center" vertical="top" wrapText="1"/>
    </xf>
    <xf numFmtId="0" fontId="18" fillId="7" borderId="36" xfId="0" applyFont="1" applyFill="1" applyBorder="1" applyAlignment="1">
      <alignment horizontal="center" vertical="center" wrapText="1"/>
    </xf>
    <xf numFmtId="0" fontId="18" fillId="7" borderId="9" xfId="0" applyFont="1" applyFill="1" applyBorder="1" applyAlignment="1">
      <alignment horizontal="center" vertical="center" wrapText="1"/>
    </xf>
    <xf numFmtId="0" fontId="18" fillId="7" borderId="55" xfId="0" applyFont="1" applyFill="1" applyBorder="1" applyAlignment="1">
      <alignment horizontal="center" vertical="center" wrapText="1"/>
    </xf>
    <xf numFmtId="0" fontId="18" fillId="7" borderId="39" xfId="0" applyFont="1" applyFill="1" applyBorder="1" applyAlignment="1">
      <alignment horizontal="center" vertical="center" wrapText="1"/>
    </xf>
    <xf numFmtId="0" fontId="18" fillId="7" borderId="5" xfId="0" applyFont="1" applyFill="1" applyBorder="1" applyAlignment="1">
      <alignment horizontal="left" vertical="center" wrapText="1"/>
    </xf>
    <xf numFmtId="0" fontId="18" fillId="7" borderId="21" xfId="0" applyFont="1" applyFill="1" applyBorder="1" applyAlignment="1">
      <alignment horizontal="left" vertical="center" wrapText="1"/>
    </xf>
    <xf numFmtId="0" fontId="3" fillId="0" borderId="31" xfId="1" applyFont="1" applyBorder="1" applyAlignment="1">
      <alignment horizontal="center" vertical="center"/>
    </xf>
    <xf numFmtId="0" fontId="3" fillId="0" borderId="29" xfId="1" applyFont="1" applyBorder="1" applyAlignment="1">
      <alignment horizontal="center" vertical="center"/>
    </xf>
    <xf numFmtId="0" fontId="3" fillId="0" borderId="30" xfId="1" applyFont="1" applyBorder="1" applyAlignment="1">
      <alignment horizontal="center" vertical="center"/>
    </xf>
    <xf numFmtId="0" fontId="27" fillId="4" borderId="13" xfId="1" applyFont="1" applyFill="1" applyBorder="1" applyAlignment="1">
      <alignment horizontal="center" vertical="center"/>
    </xf>
    <xf numFmtId="0" fontId="27" fillId="4" borderId="14" xfId="1" applyFont="1" applyFill="1" applyBorder="1" applyAlignment="1">
      <alignment horizontal="center" vertical="center"/>
    </xf>
    <xf numFmtId="0" fontId="26" fillId="10" borderId="72" xfId="1" applyFont="1" applyFill="1" applyBorder="1" applyAlignment="1">
      <alignment horizontal="justify" vertical="center"/>
    </xf>
    <xf numFmtId="0" fontId="26" fillId="10" borderId="73" xfId="1" applyFont="1" applyFill="1" applyBorder="1" applyAlignment="1">
      <alignment horizontal="justify" vertical="center"/>
    </xf>
    <xf numFmtId="0" fontId="26" fillId="10" borderId="74" xfId="1" applyFont="1" applyFill="1" applyBorder="1" applyAlignment="1">
      <alignment horizontal="justify" vertical="center"/>
    </xf>
    <xf numFmtId="0" fontId="8" fillId="4" borderId="75"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8" fillId="4" borderId="17" xfId="1" applyFont="1" applyFill="1" applyBorder="1" applyAlignment="1">
      <alignment horizontal="left" vertical="center" wrapText="1"/>
    </xf>
    <xf numFmtId="0" fontId="27" fillId="10" borderId="76" xfId="1" applyFont="1" applyFill="1" applyBorder="1" applyAlignment="1">
      <alignment horizontal="center" vertical="center" wrapText="1"/>
    </xf>
    <xf numFmtId="0" fontId="27" fillId="10" borderId="77" xfId="1" applyFont="1" applyFill="1" applyBorder="1" applyAlignment="1">
      <alignment horizontal="center" vertical="center" wrapText="1"/>
    </xf>
    <xf numFmtId="0" fontId="27" fillId="10" borderId="2" xfId="1" applyFont="1" applyFill="1" applyBorder="1" applyAlignment="1">
      <alignment horizontal="center" vertical="center" wrapText="1"/>
    </xf>
    <xf numFmtId="0" fontId="27" fillId="10" borderId="1" xfId="1" applyFont="1" applyFill="1" applyBorder="1" applyAlignment="1">
      <alignment horizontal="center" vertical="center" wrapText="1"/>
    </xf>
    <xf numFmtId="0" fontId="27" fillId="10" borderId="18" xfId="1" applyFont="1" applyFill="1" applyBorder="1" applyAlignment="1">
      <alignment horizontal="center" vertical="center" wrapText="1"/>
    </xf>
    <xf numFmtId="0" fontId="27" fillId="10" borderId="19" xfId="1" applyFont="1" applyFill="1" applyBorder="1" applyAlignment="1">
      <alignment horizontal="center" vertical="center" wrapText="1"/>
    </xf>
    <xf numFmtId="0" fontId="8" fillId="3" borderId="78" xfId="1" applyFont="1" applyFill="1" applyBorder="1" applyAlignment="1">
      <alignment horizontal="left" vertical="center" wrapText="1"/>
    </xf>
    <xf numFmtId="0" fontId="15" fillId="3" borderId="3" xfId="1" applyFont="1" applyFill="1" applyBorder="1" applyAlignment="1">
      <alignment horizontal="left" vertical="center" wrapText="1"/>
    </xf>
    <xf numFmtId="0" fontId="15" fillId="3" borderId="20" xfId="1" applyFont="1" applyFill="1" applyBorder="1" applyAlignment="1">
      <alignment horizontal="left" vertical="center" wrapText="1"/>
    </xf>
    <xf numFmtId="0" fontId="8" fillId="4" borderId="51" xfId="1" applyFont="1" applyFill="1" applyBorder="1" applyAlignment="1">
      <alignment horizontal="justify" vertical="center" wrapText="1"/>
    </xf>
    <xf numFmtId="0" fontId="8" fillId="4" borderId="79" xfId="1" applyFont="1" applyFill="1" applyBorder="1" applyAlignment="1">
      <alignment horizontal="justify" vertical="center" wrapText="1"/>
    </xf>
    <xf numFmtId="0" fontId="27" fillId="11" borderId="51" xfId="1" applyFont="1" applyFill="1" applyBorder="1" applyAlignment="1">
      <alignment horizontal="center" vertical="center" wrapText="1"/>
    </xf>
    <xf numFmtId="0" fontId="27" fillId="11" borderId="80" xfId="1" applyFont="1" applyFill="1" applyBorder="1" applyAlignment="1">
      <alignment horizontal="center" vertical="center" wrapText="1"/>
    </xf>
    <xf numFmtId="0" fontId="27" fillId="11" borderId="60" xfId="1" applyFont="1" applyFill="1" applyBorder="1" applyAlignment="1">
      <alignment horizontal="center" vertical="center" wrapText="1"/>
    </xf>
    <xf numFmtId="0" fontId="8" fillId="4" borderId="69" xfId="1" applyFont="1" applyFill="1" applyBorder="1" applyAlignment="1">
      <alignment horizontal="left" vertical="center"/>
    </xf>
    <xf numFmtId="0" fontId="8" fillId="4" borderId="65" xfId="1" applyFont="1" applyFill="1" applyBorder="1" applyAlignment="1">
      <alignment horizontal="left" vertical="center"/>
    </xf>
    <xf numFmtId="0" fontId="8" fillId="4" borderId="70" xfId="1" applyFont="1" applyFill="1" applyBorder="1" applyAlignment="1">
      <alignment horizontal="left" vertical="center"/>
    </xf>
    <xf numFmtId="0" fontId="15" fillId="0" borderId="69" xfId="1" applyFont="1" applyBorder="1" applyAlignment="1">
      <alignment horizontal="justify" vertical="top" wrapText="1"/>
    </xf>
    <xf numFmtId="0" fontId="15" fillId="0" borderId="65" xfId="1" applyFont="1" applyBorder="1" applyAlignment="1">
      <alignment horizontal="justify" vertical="top" wrapText="1"/>
    </xf>
    <xf numFmtId="0" fontId="15" fillId="0" borderId="70" xfId="1" applyFont="1" applyBorder="1" applyAlignment="1">
      <alignment horizontal="justify" vertical="top" wrapText="1"/>
    </xf>
    <xf numFmtId="0" fontId="15" fillId="0" borderId="69" xfId="1" applyFont="1" applyBorder="1" applyAlignment="1">
      <alignment horizontal="justify" vertical="center" wrapText="1"/>
    </xf>
    <xf numFmtId="0" fontId="15" fillId="0" borderId="65" xfId="1" applyFont="1" applyBorder="1" applyAlignment="1">
      <alignment horizontal="justify" vertical="center" wrapText="1"/>
    </xf>
    <xf numFmtId="0" fontId="15" fillId="0" borderId="70" xfId="1" applyFont="1" applyBorder="1" applyAlignment="1">
      <alignment horizontal="justify" vertical="center" wrapText="1"/>
    </xf>
    <xf numFmtId="0" fontId="15" fillId="0" borderId="22" xfId="1" applyFont="1" applyBorder="1" applyAlignment="1">
      <alignment horizontal="justify" vertical="center" wrapText="1"/>
    </xf>
    <xf numFmtId="0" fontId="15" fillId="0" borderId="80" xfId="1" applyFont="1" applyBorder="1" applyAlignment="1">
      <alignment horizontal="justify" vertical="center"/>
    </xf>
    <xf numFmtId="0" fontId="15" fillId="0" borderId="60" xfId="1" applyFont="1" applyBorder="1" applyAlignment="1">
      <alignment horizontal="justify" vertical="center"/>
    </xf>
    <xf numFmtId="0" fontId="8" fillId="4" borderId="5" xfId="1" applyFont="1" applyFill="1" applyBorder="1" applyAlignment="1">
      <alignment horizontal="justify" vertical="center" wrapText="1"/>
    </xf>
    <xf numFmtId="0" fontId="8" fillId="4" borderId="6" xfId="1" applyFont="1" applyFill="1" applyBorder="1" applyAlignment="1">
      <alignment horizontal="justify" vertical="center" wrapText="1"/>
    </xf>
    <xf numFmtId="0" fontId="27" fillId="11" borderId="5" xfId="1" applyFont="1" applyFill="1" applyBorder="1" applyAlignment="1">
      <alignment horizontal="center" vertical="center" wrapText="1"/>
    </xf>
    <xf numFmtId="0" fontId="27" fillId="11" borderId="34" xfId="1" applyFont="1" applyFill="1" applyBorder="1" applyAlignment="1">
      <alignment horizontal="center" vertical="center" wrapText="1"/>
    </xf>
    <xf numFmtId="0" fontId="27" fillId="11" borderId="21" xfId="1" applyFont="1" applyFill="1" applyBorder="1" applyAlignment="1">
      <alignment horizontal="center" vertical="center" wrapText="1"/>
    </xf>
    <xf numFmtId="0" fontId="14" fillId="0" borderId="12" xfId="1" applyFont="1" applyBorder="1" applyAlignment="1">
      <alignment vertical="center" wrapText="1"/>
    </xf>
    <xf numFmtId="0" fontId="14" fillId="0" borderId="0" xfId="1" applyFont="1" applyAlignment="1">
      <alignment vertical="center" wrapText="1"/>
    </xf>
    <xf numFmtId="0" fontId="14" fillId="0" borderId="4" xfId="1" applyFont="1" applyBorder="1" applyAlignment="1">
      <alignment vertical="center" wrapText="1"/>
    </xf>
    <xf numFmtId="0" fontId="8" fillId="4" borderId="7" xfId="1" applyFont="1" applyFill="1" applyBorder="1" applyAlignment="1">
      <alignment horizontal="center" vertical="center"/>
    </xf>
    <xf numFmtId="0" fontId="8" fillId="4" borderId="8" xfId="1" applyFont="1" applyFill="1" applyBorder="1" applyAlignment="1">
      <alignment horizontal="center" vertical="center"/>
    </xf>
    <xf numFmtId="0" fontId="8" fillId="4" borderId="9" xfId="1" applyFont="1" applyFill="1" applyBorder="1" applyAlignment="1">
      <alignment horizontal="center" vertical="center"/>
    </xf>
    <xf numFmtId="0" fontId="8" fillId="4" borderId="23" xfId="1" applyFont="1" applyFill="1" applyBorder="1" applyAlignment="1">
      <alignment horizontal="left" vertical="center"/>
    </xf>
    <xf numFmtId="0" fontId="8" fillId="4" borderId="51" xfId="1" applyFont="1" applyFill="1" applyBorder="1" applyAlignment="1">
      <alignment horizontal="left" vertical="center"/>
    </xf>
    <xf numFmtId="0" fontId="8" fillId="4" borderId="10" xfId="1" applyFont="1" applyFill="1" applyBorder="1" applyAlignment="1">
      <alignment horizontal="left" vertical="center"/>
    </xf>
    <xf numFmtId="0" fontId="15" fillId="0" borderId="45" xfId="1" applyFont="1" applyBorder="1" applyAlignment="1">
      <alignment horizontal="justify" vertical="center" wrapText="1"/>
    </xf>
    <xf numFmtId="0" fontId="15" fillId="0" borderId="43" xfId="1" applyFont="1" applyBorder="1" applyAlignment="1">
      <alignment horizontal="justify" vertical="center" wrapText="1"/>
    </xf>
    <xf numFmtId="0" fontId="15" fillId="0" borderId="44" xfId="1" applyFont="1" applyBorder="1" applyAlignment="1">
      <alignment horizontal="justify" vertical="center" wrapText="1"/>
    </xf>
    <xf numFmtId="0" fontId="15" fillId="0" borderId="69" xfId="1" applyFont="1" applyBorder="1" applyAlignment="1">
      <alignment horizontal="left" vertical="top" wrapText="1"/>
    </xf>
    <xf numFmtId="0" fontId="15" fillId="0" borderId="65" xfId="1" applyFont="1" applyBorder="1" applyAlignment="1">
      <alignment horizontal="left" vertical="top" wrapText="1"/>
    </xf>
    <xf numFmtId="0" fontId="15" fillId="0" borderId="70" xfId="1" applyFont="1" applyBorder="1" applyAlignment="1">
      <alignment horizontal="left" vertical="top" wrapText="1"/>
    </xf>
    <xf numFmtId="0" fontId="15" fillId="0" borderId="45" xfId="1" applyFont="1" applyBorder="1" applyAlignment="1">
      <alignment horizontal="justify" vertical="top" wrapText="1"/>
    </xf>
    <xf numFmtId="0" fontId="15" fillId="0" borderId="43" xfId="1" applyFont="1" applyBorder="1" applyAlignment="1">
      <alignment horizontal="justify" vertical="top"/>
    </xf>
    <xf numFmtId="0" fontId="15" fillId="0" borderId="44" xfId="1" applyFont="1" applyBorder="1" applyAlignment="1">
      <alignment horizontal="justify" vertical="top"/>
    </xf>
    <xf numFmtId="0" fontId="15" fillId="0" borderId="69" xfId="1" applyFont="1" applyBorder="1" applyAlignment="1">
      <alignment horizontal="left" vertical="center" wrapText="1"/>
    </xf>
    <xf numFmtId="0" fontId="15" fillId="0" borderId="65" xfId="1" applyFont="1" applyBorder="1" applyAlignment="1">
      <alignment horizontal="left" vertical="center" wrapText="1"/>
    </xf>
    <xf numFmtId="0" fontId="15" fillId="0" borderId="48" xfId="1" applyFont="1" applyBorder="1" applyAlignment="1">
      <alignment horizontal="left" vertical="center" wrapText="1"/>
    </xf>
    <xf numFmtId="0" fontId="15" fillId="0" borderId="49" xfId="1" applyFont="1" applyBorder="1" applyAlignment="1">
      <alignment horizontal="center" vertical="center" wrapText="1"/>
    </xf>
    <xf numFmtId="0" fontId="15" fillId="0" borderId="70" xfId="1" applyFont="1" applyBorder="1" applyAlignment="1">
      <alignment horizontal="center" vertical="center" wrapText="1"/>
    </xf>
    <xf numFmtId="0" fontId="8" fillId="4" borderId="45" xfId="1" applyFont="1" applyFill="1" applyBorder="1" applyAlignment="1">
      <alignment horizontal="left" vertical="center"/>
    </xf>
    <xf numFmtId="0" fontId="8" fillId="4" borderId="43" xfId="1" applyFont="1" applyFill="1" applyBorder="1" applyAlignment="1">
      <alignment horizontal="left" vertical="center"/>
    </xf>
    <xf numFmtId="0" fontId="8" fillId="4" borderId="44" xfId="1" applyFont="1" applyFill="1" applyBorder="1" applyAlignment="1">
      <alignment horizontal="left" vertical="center"/>
    </xf>
    <xf numFmtId="0" fontId="15" fillId="0" borderId="64" xfId="1" applyFont="1" applyBorder="1" applyAlignment="1">
      <alignment horizontal="justify" vertical="center" wrapText="1"/>
    </xf>
    <xf numFmtId="0" fontId="8" fillId="4" borderId="71" xfId="1" applyFont="1" applyFill="1" applyBorder="1" applyAlignment="1">
      <alignment horizontal="left" vertical="center" wrapText="1"/>
    </xf>
    <xf numFmtId="0" fontId="8" fillId="4" borderId="11" xfId="1" applyFont="1" applyFill="1" applyBorder="1" applyAlignment="1">
      <alignment horizontal="left" vertical="center" wrapText="1"/>
    </xf>
    <xf numFmtId="0" fontId="8" fillId="4" borderId="47" xfId="1" applyFont="1" applyFill="1" applyBorder="1" applyAlignment="1">
      <alignment horizontal="left" vertical="center" wrapText="1"/>
    </xf>
    <xf numFmtId="0" fontId="15" fillId="0" borderId="64" xfId="1" applyFont="1" applyBorder="1" applyAlignment="1">
      <alignment horizontal="justify" vertical="center"/>
    </xf>
    <xf numFmtId="0" fontId="15" fillId="0" borderId="65" xfId="1" applyFont="1" applyBorder="1" applyAlignment="1">
      <alignment horizontal="justify" vertical="center"/>
    </xf>
    <xf numFmtId="0" fontId="15" fillId="0" borderId="70" xfId="1" applyFont="1" applyBorder="1" applyAlignment="1">
      <alignment horizontal="justify" vertical="center"/>
    </xf>
    <xf numFmtId="0" fontId="4" fillId="4" borderId="52" xfId="1" applyFont="1" applyFill="1" applyBorder="1" applyAlignment="1">
      <alignment horizontal="center" vertical="center"/>
    </xf>
    <xf numFmtId="0" fontId="15" fillId="0" borderId="66" xfId="1" applyFont="1" applyBorder="1" applyAlignment="1">
      <alignment horizontal="left" vertical="center" wrapText="1"/>
    </xf>
    <xf numFmtId="0" fontId="15" fillId="0" borderId="61" xfId="1" applyFont="1" applyBorder="1" applyAlignment="1">
      <alignment horizontal="left" vertical="center" wrapText="1"/>
    </xf>
    <xf numFmtId="0" fontId="15" fillId="0" borderId="62" xfId="1" applyFont="1" applyBorder="1" applyAlignment="1">
      <alignment horizontal="left" vertical="center" wrapText="1"/>
    </xf>
    <xf numFmtId="0" fontId="15" fillId="0" borderId="50" xfId="1" applyFont="1" applyBorder="1" applyAlignment="1">
      <alignment horizontal="left" vertical="center" wrapText="1"/>
    </xf>
    <xf numFmtId="0" fontId="36" fillId="0" borderId="52" xfId="1" applyFont="1" applyBorder="1" applyAlignment="1">
      <alignment horizontal="center" vertical="center" wrapText="1"/>
    </xf>
    <xf numFmtId="0" fontId="7" fillId="0" borderId="52" xfId="1" applyFont="1" applyBorder="1" applyAlignment="1">
      <alignment horizontal="center" vertical="center" wrapText="1"/>
    </xf>
    <xf numFmtId="0" fontId="26" fillId="3" borderId="7" xfId="1" applyFont="1" applyFill="1" applyBorder="1" applyAlignment="1">
      <alignment horizontal="center" vertical="center"/>
    </xf>
    <xf numFmtId="0" fontId="26" fillId="3" borderId="8" xfId="1" applyFont="1" applyFill="1" applyBorder="1" applyAlignment="1">
      <alignment horizontal="center" vertical="center"/>
    </xf>
    <xf numFmtId="0" fontId="26" fillId="3" borderId="9" xfId="1" applyFont="1" applyFill="1" applyBorder="1" applyAlignment="1">
      <alignment horizontal="center" vertical="center"/>
    </xf>
    <xf numFmtId="0" fontId="8" fillId="4" borderId="23" xfId="1" applyFont="1" applyFill="1" applyBorder="1" applyAlignment="1">
      <alignment horizontal="center" vertical="center" wrapText="1"/>
    </xf>
    <xf numFmtId="0" fontId="8" fillId="4" borderId="75" xfId="1" applyFont="1" applyFill="1" applyBorder="1" applyAlignment="1">
      <alignment horizontal="center" vertical="center" wrapText="1"/>
    </xf>
    <xf numFmtId="0" fontId="8" fillId="4" borderId="76" xfId="1" applyFont="1" applyFill="1" applyBorder="1" applyAlignment="1">
      <alignment horizontal="center" vertical="center" wrapText="1"/>
    </xf>
    <xf numFmtId="0" fontId="8" fillId="4" borderId="77" xfId="1" applyFont="1" applyFill="1" applyBorder="1" applyAlignment="1">
      <alignment horizontal="center" vertical="center" wrapText="1"/>
    </xf>
    <xf numFmtId="0" fontId="8" fillId="4" borderId="2" xfId="1" applyFont="1" applyFill="1" applyBorder="1" applyAlignment="1">
      <alignment horizontal="center" vertical="center" wrapText="1"/>
    </xf>
    <xf numFmtId="0" fontId="8" fillId="4" borderId="1" xfId="1" applyFont="1" applyFill="1" applyBorder="1" applyAlignment="1">
      <alignment horizontal="center" vertical="center" wrapText="1"/>
    </xf>
    <xf numFmtId="0" fontId="4" fillId="4" borderId="51" xfId="1" applyFont="1" applyFill="1" applyBorder="1" applyAlignment="1">
      <alignment horizontal="center" vertical="center" wrapText="1"/>
    </xf>
    <xf numFmtId="0" fontId="4" fillId="4" borderId="80" xfId="1" applyFont="1" applyFill="1" applyBorder="1" applyAlignment="1">
      <alignment horizontal="center" vertical="center" wrapText="1"/>
    </xf>
    <xf numFmtId="0" fontId="8" fillId="4" borderId="10" xfId="1" applyFont="1" applyFill="1" applyBorder="1" applyAlignment="1">
      <alignment horizontal="center" vertical="center" wrapText="1"/>
    </xf>
    <xf numFmtId="0" fontId="4" fillId="4" borderId="52" xfId="1" applyFont="1" applyFill="1" applyBorder="1" applyAlignment="1">
      <alignment horizontal="center" vertical="center" wrapText="1"/>
    </xf>
    <xf numFmtId="0" fontId="32" fillId="7" borderId="52" xfId="1" applyFont="1" applyFill="1" applyBorder="1" applyAlignment="1">
      <alignment horizontal="center" vertical="center" wrapText="1"/>
    </xf>
    <xf numFmtId="0" fontId="6" fillId="4" borderId="52" xfId="1" applyFont="1" applyFill="1" applyBorder="1" applyAlignment="1">
      <alignment horizontal="left" vertical="center"/>
    </xf>
    <xf numFmtId="0" fontId="3" fillId="0" borderId="52" xfId="1" applyFont="1" applyBorder="1" applyAlignment="1">
      <alignment horizontal="center" vertical="center"/>
    </xf>
    <xf numFmtId="0" fontId="6" fillId="4" borderId="52" xfId="1" applyFont="1" applyFill="1" applyBorder="1" applyAlignment="1">
      <alignment vertical="center" wrapText="1"/>
    </xf>
    <xf numFmtId="0" fontId="6" fillId="0" borderId="52" xfId="1" applyFont="1" applyBorder="1" applyAlignment="1">
      <alignment horizontal="center" vertical="center" wrapText="1"/>
    </xf>
    <xf numFmtId="0" fontId="24" fillId="7" borderId="78" xfId="1" applyFont="1" applyFill="1" applyBorder="1" applyAlignment="1">
      <alignment horizontal="center" vertical="center" wrapText="1"/>
    </xf>
    <xf numFmtId="0" fontId="24" fillId="7" borderId="3" xfId="1" applyFont="1" applyFill="1" applyBorder="1" applyAlignment="1">
      <alignment horizontal="center" vertical="center" wrapText="1"/>
    </xf>
    <xf numFmtId="0" fontId="14" fillId="7" borderId="51" xfId="1" applyFont="1" applyFill="1" applyBorder="1" applyAlignment="1">
      <alignment horizontal="center" vertical="center" wrapText="1"/>
    </xf>
    <xf numFmtId="0" fontId="14" fillId="7" borderId="79" xfId="1" applyFont="1" applyFill="1" applyBorder="1" applyAlignment="1">
      <alignment horizontal="center" vertical="center" wrapText="1"/>
    </xf>
    <xf numFmtId="0" fontId="6" fillId="7" borderId="51" xfId="1" applyFont="1" applyFill="1" applyBorder="1" applyAlignment="1">
      <alignment horizontal="center" vertical="center" wrapText="1"/>
    </xf>
    <xf numFmtId="0" fontId="6" fillId="7" borderId="80" xfId="1" applyFont="1" applyFill="1" applyBorder="1" applyAlignment="1">
      <alignment horizontal="center" vertical="center" wrapText="1"/>
    </xf>
    <xf numFmtId="0" fontId="6" fillId="7" borderId="79" xfId="1" applyFont="1" applyFill="1" applyBorder="1" applyAlignment="1">
      <alignment horizontal="center" vertical="center" wrapText="1"/>
    </xf>
    <xf numFmtId="0" fontId="14" fillId="0" borderId="51" xfId="1" applyFont="1" applyBorder="1" applyAlignment="1">
      <alignment horizontal="center" vertical="center" wrapText="1"/>
    </xf>
    <xf numFmtId="0" fontId="14" fillId="0" borderId="79" xfId="1" applyFont="1" applyBorder="1" applyAlignment="1">
      <alignment horizontal="center" vertical="center" wrapText="1"/>
    </xf>
    <xf numFmtId="0" fontId="6" fillId="0" borderId="51" xfId="1" applyFont="1" applyBorder="1" applyAlignment="1">
      <alignment horizontal="center" vertical="center" wrapText="1"/>
    </xf>
    <xf numFmtId="0" fontId="6" fillId="0" borderId="80" xfId="1" applyFont="1" applyBorder="1" applyAlignment="1">
      <alignment horizontal="center" vertical="center" wrapText="1"/>
    </xf>
    <xf numFmtId="0" fontId="6" fillId="0" borderId="79" xfId="1" applyFont="1" applyBorder="1" applyAlignment="1">
      <alignment horizontal="center" vertical="center" wrapText="1"/>
    </xf>
    <xf numFmtId="0" fontId="14" fillId="0" borderId="52" xfId="1" applyFont="1" applyBorder="1" applyAlignment="1">
      <alignment horizontal="center" vertical="center" wrapText="1"/>
    </xf>
    <xf numFmtId="0" fontId="7" fillId="0" borderId="52" xfId="1" applyFont="1" applyBorder="1" applyAlignment="1">
      <alignment horizontal="left" vertical="center" wrapText="1"/>
    </xf>
    <xf numFmtId="0" fontId="3" fillId="2" borderId="52" xfId="1" applyFont="1" applyFill="1" applyBorder="1" applyAlignment="1">
      <alignment horizontal="left" vertical="center" wrapText="1"/>
    </xf>
    <xf numFmtId="0" fontId="6" fillId="4" borderId="52" xfId="1" applyFont="1" applyFill="1" applyBorder="1" applyAlignment="1">
      <alignment horizontal="center" vertical="center" wrapText="1"/>
    </xf>
    <xf numFmtId="0" fontId="6" fillId="4" borderId="52" xfId="1" applyFont="1" applyFill="1" applyBorder="1" applyAlignment="1">
      <alignment horizontal="center" vertical="center"/>
    </xf>
    <xf numFmtId="0" fontId="21" fillId="0" borderId="18" xfId="1" applyFont="1" applyBorder="1" applyAlignment="1">
      <alignment horizontal="center" vertical="center" wrapText="1"/>
    </xf>
    <xf numFmtId="0" fontId="21" fillId="0" borderId="24" xfId="1" applyFont="1" applyBorder="1" applyAlignment="1">
      <alignment horizontal="center" vertical="center" wrapText="1"/>
    </xf>
    <xf numFmtId="0" fontId="21" fillId="0" borderId="19" xfId="1" applyFont="1" applyBorder="1" applyAlignment="1">
      <alignment horizontal="center" vertical="center" wrapText="1"/>
    </xf>
    <xf numFmtId="0" fontId="20" fillId="3" borderId="28" xfId="1" applyFont="1" applyFill="1" applyBorder="1" applyAlignment="1">
      <alignment horizontal="center" vertical="center"/>
    </xf>
    <xf numFmtId="0" fontId="20" fillId="3" borderId="29" xfId="1" applyFont="1" applyFill="1" applyBorder="1" applyAlignment="1">
      <alignment horizontal="center" vertical="center"/>
    </xf>
    <xf numFmtId="0" fontId="20" fillId="3" borderId="33" xfId="1" applyFont="1" applyFill="1" applyBorder="1" applyAlignment="1">
      <alignment horizontal="center" vertical="center"/>
    </xf>
    <xf numFmtId="0" fontId="4" fillId="9" borderId="42" xfId="1" applyFont="1" applyFill="1" applyBorder="1" applyAlignment="1">
      <alignment horizontal="center" vertical="center" wrapText="1"/>
    </xf>
    <xf numFmtId="0" fontId="4" fillId="9" borderId="55" xfId="1" applyFont="1" applyFill="1" applyBorder="1" applyAlignment="1">
      <alignment horizontal="center" vertical="center" wrapText="1"/>
    </xf>
    <xf numFmtId="167" fontId="5" fillId="7" borderId="52" xfId="1" applyNumberFormat="1" applyFont="1" applyFill="1" applyBorder="1" applyAlignment="1">
      <alignment horizontal="center" vertical="center" wrapText="1"/>
    </xf>
    <xf numFmtId="168" fontId="5" fillId="0" borderId="52" xfId="1" applyNumberFormat="1" applyFont="1" applyBorder="1" applyAlignment="1">
      <alignment horizontal="center" vertical="center"/>
    </xf>
    <xf numFmtId="168" fontId="5" fillId="0" borderId="51" xfId="1" applyNumberFormat="1" applyFont="1" applyBorder="1" applyAlignment="1">
      <alignment horizontal="center" vertical="center"/>
    </xf>
    <xf numFmtId="167" fontId="5" fillId="3" borderId="52" xfId="1" applyNumberFormat="1" applyFont="1" applyFill="1" applyBorder="1" applyAlignment="1">
      <alignment horizontal="center" vertical="center"/>
    </xf>
    <xf numFmtId="0" fontId="4" fillId="3" borderId="52" xfId="1" applyFont="1" applyFill="1" applyBorder="1" applyAlignment="1">
      <alignment horizontal="center" vertical="center" wrapText="1"/>
    </xf>
    <xf numFmtId="167" fontId="5" fillId="0" borderId="52" xfId="1" applyNumberFormat="1" applyFont="1" applyBorder="1" applyAlignment="1">
      <alignment horizontal="center" vertical="center"/>
    </xf>
    <xf numFmtId="0" fontId="4" fillId="3" borderId="32" xfId="1" applyFont="1" applyFill="1" applyBorder="1" applyAlignment="1">
      <alignment horizontal="center" vertical="center"/>
    </xf>
    <xf numFmtId="0" fontId="4" fillId="3" borderId="53" xfId="1" applyFont="1" applyFill="1" applyBorder="1" applyAlignment="1">
      <alignment horizontal="center" vertical="center"/>
    </xf>
    <xf numFmtId="0" fontId="4" fillId="3" borderId="1" xfId="1" applyFont="1" applyFill="1" applyBorder="1" applyAlignment="1">
      <alignment horizontal="center" vertical="center"/>
    </xf>
    <xf numFmtId="0" fontId="4" fillId="3" borderId="51" xfId="1" applyFont="1" applyFill="1" applyBorder="1" applyAlignment="1">
      <alignment horizontal="center" vertical="center" wrapText="1"/>
    </xf>
    <xf numFmtId="0" fontId="4" fillId="3" borderId="80" xfId="1" applyFont="1" applyFill="1" applyBorder="1" applyAlignment="1">
      <alignment horizontal="center" vertical="center" wrapText="1"/>
    </xf>
    <xf numFmtId="0" fontId="4" fillId="3" borderId="79" xfId="1" applyFont="1" applyFill="1" applyBorder="1" applyAlignment="1">
      <alignment horizontal="center" vertical="center" wrapText="1"/>
    </xf>
    <xf numFmtId="167" fontId="5" fillId="0" borderId="51" xfId="1" applyNumberFormat="1" applyFont="1" applyBorder="1" applyAlignment="1">
      <alignment horizontal="center" vertical="center" wrapText="1"/>
    </xf>
    <xf numFmtId="167" fontId="5" fillId="0" borderId="80" xfId="1" applyNumberFormat="1" applyFont="1" applyBorder="1" applyAlignment="1">
      <alignment horizontal="center" vertical="center" wrapText="1"/>
    </xf>
    <xf numFmtId="167" fontId="5" fillId="0" borderId="79" xfId="1" applyNumberFormat="1" applyFont="1" applyBorder="1" applyAlignment="1">
      <alignment horizontal="center" vertical="center" wrapText="1"/>
    </xf>
    <xf numFmtId="0" fontId="31" fillId="9" borderId="27" xfId="1" applyFont="1" applyFill="1" applyBorder="1" applyAlignment="1">
      <alignment horizontal="center" vertical="center"/>
    </xf>
    <xf numFmtId="0" fontId="31" fillId="9" borderId="28" xfId="1" applyFont="1" applyFill="1" applyBorder="1" applyAlignment="1">
      <alignment horizontal="center" vertical="center"/>
    </xf>
    <xf numFmtId="0" fontId="4" fillId="9" borderId="56" xfId="1" applyFont="1" applyFill="1" applyBorder="1" applyAlignment="1">
      <alignment horizontal="center" vertical="center" wrapText="1"/>
    </xf>
    <xf numFmtId="167" fontId="20" fillId="3" borderId="42" xfId="1" applyNumberFormat="1" applyFont="1" applyFill="1" applyBorder="1" applyAlignment="1">
      <alignment horizontal="center" vertical="center"/>
    </xf>
    <xf numFmtId="0" fontId="4" fillId="9" borderId="35" xfId="1" applyFont="1" applyFill="1" applyBorder="1" applyAlignment="1">
      <alignment horizontal="center" vertical="center" wrapText="1"/>
    </xf>
    <xf numFmtId="0" fontId="4" fillId="9" borderId="14" xfId="1" applyFont="1" applyFill="1" applyBorder="1" applyAlignment="1">
      <alignment horizontal="center" vertical="center" wrapText="1"/>
    </xf>
    <xf numFmtId="0" fontId="4" fillId="9" borderId="37" xfId="1" applyFont="1" applyFill="1" applyBorder="1" applyAlignment="1">
      <alignment horizontal="center" vertical="center" wrapText="1"/>
    </xf>
    <xf numFmtId="0" fontId="7" fillId="7" borderId="51" xfId="1" applyFont="1" applyFill="1" applyBorder="1" applyAlignment="1">
      <alignment horizontal="center" vertical="center"/>
    </xf>
    <xf numFmtId="0" fontId="7" fillId="7" borderId="79" xfId="1" applyFont="1" applyFill="1" applyBorder="1" applyAlignment="1">
      <alignment horizontal="center" vertical="center"/>
    </xf>
    <xf numFmtId="0" fontId="7" fillId="7" borderId="80" xfId="1" applyFont="1" applyFill="1" applyBorder="1" applyAlignment="1">
      <alignment horizontal="center" vertical="center"/>
    </xf>
    <xf numFmtId="0" fontId="3" fillId="0" borderId="51" xfId="1" applyFont="1" applyBorder="1" applyAlignment="1">
      <alignment horizontal="center" vertical="center"/>
    </xf>
    <xf numFmtId="0" fontId="3" fillId="0" borderId="79" xfId="1" applyFont="1" applyBorder="1" applyAlignment="1">
      <alignment horizontal="center" vertical="center"/>
    </xf>
  </cellXfs>
  <cellStyles count="64">
    <cellStyle name="Buena 2" xfId="2" xr:uid="{00000000-0005-0000-0000-000000000000}"/>
    <cellStyle name="Estilo 1" xfId="3" xr:uid="{00000000-0005-0000-0000-000001000000}"/>
    <cellStyle name="Estilo 1 2" xfId="4" xr:uid="{00000000-0005-0000-0000-000002000000}"/>
    <cellStyle name="Euro" xfId="5" xr:uid="{00000000-0005-0000-0000-000003000000}"/>
    <cellStyle name="Hipervínculo 2" xfId="6" xr:uid="{00000000-0005-0000-0000-000004000000}"/>
    <cellStyle name="Millares" xfId="62" builtinId="3"/>
    <cellStyle name="Millares 10" xfId="7" xr:uid="{00000000-0005-0000-0000-000005000000}"/>
    <cellStyle name="Millares 2" xfId="8" xr:uid="{00000000-0005-0000-0000-000006000000}"/>
    <cellStyle name="Millares 2 2" xfId="9" xr:uid="{00000000-0005-0000-0000-000007000000}"/>
    <cellStyle name="Millares 2 2 2" xfId="10" xr:uid="{00000000-0005-0000-0000-000008000000}"/>
    <cellStyle name="Millares 2 2 3" xfId="11" xr:uid="{00000000-0005-0000-0000-000009000000}"/>
    <cellStyle name="Millares 2 2 4" xfId="12" xr:uid="{00000000-0005-0000-0000-00000A000000}"/>
    <cellStyle name="Millares 2 3" xfId="13" xr:uid="{00000000-0005-0000-0000-00000B000000}"/>
    <cellStyle name="Millares 2 4" xfId="14" xr:uid="{00000000-0005-0000-0000-00000C000000}"/>
    <cellStyle name="Millares 2 5" xfId="15" xr:uid="{00000000-0005-0000-0000-00000D000000}"/>
    <cellStyle name="Millares 3" xfId="16" xr:uid="{00000000-0005-0000-0000-00000E000000}"/>
    <cellStyle name="Millares 3 2" xfId="17" xr:uid="{00000000-0005-0000-0000-00000F000000}"/>
    <cellStyle name="Millares 3 3" xfId="18" xr:uid="{00000000-0005-0000-0000-000010000000}"/>
    <cellStyle name="Millares 4" xfId="19" xr:uid="{00000000-0005-0000-0000-000011000000}"/>
    <cellStyle name="Millares 5" xfId="20" xr:uid="{00000000-0005-0000-0000-000012000000}"/>
    <cellStyle name="Millares 6" xfId="21" xr:uid="{00000000-0005-0000-0000-000013000000}"/>
    <cellStyle name="Millares 7" xfId="22" xr:uid="{00000000-0005-0000-0000-000014000000}"/>
    <cellStyle name="Millares 8" xfId="23" xr:uid="{00000000-0005-0000-0000-000015000000}"/>
    <cellStyle name="Millares 8 4" xfId="24" xr:uid="{00000000-0005-0000-0000-000016000000}"/>
    <cellStyle name="Millares 9" xfId="25" xr:uid="{00000000-0005-0000-0000-000017000000}"/>
    <cellStyle name="Normal" xfId="0" builtinId="0"/>
    <cellStyle name="Normal 10" xfId="26" xr:uid="{00000000-0005-0000-0000-000019000000}"/>
    <cellStyle name="Normal 11" xfId="27" xr:uid="{00000000-0005-0000-0000-00001A000000}"/>
    <cellStyle name="Normal 12" xfId="28" xr:uid="{00000000-0005-0000-0000-00001B000000}"/>
    <cellStyle name="Normal 13" xfId="29" xr:uid="{00000000-0005-0000-0000-00001C000000}"/>
    <cellStyle name="Normal 13 2" xfId="30" xr:uid="{00000000-0005-0000-0000-00001D000000}"/>
    <cellStyle name="Normal 14" xfId="31" xr:uid="{00000000-0005-0000-0000-00001E000000}"/>
    <cellStyle name="Normal 15" xfId="32" xr:uid="{00000000-0005-0000-0000-00001F000000}"/>
    <cellStyle name="Normal 16" xfId="33" xr:uid="{00000000-0005-0000-0000-000020000000}"/>
    <cellStyle name="Normal 17" xfId="34" xr:uid="{00000000-0005-0000-0000-000021000000}"/>
    <cellStyle name="Normal 18" xfId="61" xr:uid="{60430DF5-09CA-4F58-97A6-1BDF34DAF8BE}"/>
    <cellStyle name="Normal 2" xfId="35" xr:uid="{00000000-0005-0000-0000-000022000000}"/>
    <cellStyle name="Normal 2 2" xfId="36" xr:uid="{00000000-0005-0000-0000-000023000000}"/>
    <cellStyle name="Normal 2 2 2" xfId="37" xr:uid="{00000000-0005-0000-0000-000024000000}"/>
    <cellStyle name="Normal 2 2 3" xfId="38" xr:uid="{00000000-0005-0000-0000-000025000000}"/>
    <cellStyle name="Normal 2 2 3 2" xfId="39" xr:uid="{00000000-0005-0000-0000-000026000000}"/>
    <cellStyle name="Normal 2 3" xfId="40" xr:uid="{00000000-0005-0000-0000-000027000000}"/>
    <cellStyle name="Normal 2_1 METAS EMPLEO  2009 revisadas empleo dic 15 de 2008" xfId="41" xr:uid="{00000000-0005-0000-0000-000028000000}"/>
    <cellStyle name="Normal 3" xfId="42" xr:uid="{00000000-0005-0000-0000-000029000000}"/>
    <cellStyle name="Normal 3 2" xfId="43" xr:uid="{00000000-0005-0000-0000-00002A000000}"/>
    <cellStyle name="Normal 3 3" xfId="44" xr:uid="{00000000-0005-0000-0000-00002B000000}"/>
    <cellStyle name="Normal 4" xfId="1" xr:uid="{00000000-0005-0000-0000-00002C000000}"/>
    <cellStyle name="Normal 4 2" xfId="45" xr:uid="{00000000-0005-0000-0000-00002D000000}"/>
    <cellStyle name="Normal 4 3" xfId="46" xr:uid="{00000000-0005-0000-0000-00002E000000}"/>
    <cellStyle name="Normal 4 3 2" xfId="60" xr:uid="{00000000-0005-0000-0000-00002F000000}"/>
    <cellStyle name="Normal 5" xfId="47" xr:uid="{00000000-0005-0000-0000-000030000000}"/>
    <cellStyle name="Normal 5 2" xfId="48" xr:uid="{00000000-0005-0000-0000-000031000000}"/>
    <cellStyle name="Normal 6" xfId="49" xr:uid="{00000000-0005-0000-0000-000032000000}"/>
    <cellStyle name="Normal 7" xfId="50" xr:uid="{00000000-0005-0000-0000-000033000000}"/>
    <cellStyle name="Normal 8" xfId="51" xr:uid="{00000000-0005-0000-0000-000034000000}"/>
    <cellStyle name="Normal 9" xfId="52" xr:uid="{00000000-0005-0000-0000-000035000000}"/>
    <cellStyle name="Porcentaje" xfId="63" builtinId="5"/>
    <cellStyle name="Porcentual 2" xfId="53" xr:uid="{00000000-0005-0000-0000-000036000000}"/>
    <cellStyle name="Porcentual 2 2" xfId="54" xr:uid="{00000000-0005-0000-0000-000037000000}"/>
    <cellStyle name="Porcentual 2 3" xfId="55" xr:uid="{00000000-0005-0000-0000-000038000000}"/>
    <cellStyle name="Porcentual 3" xfId="56" xr:uid="{00000000-0005-0000-0000-000039000000}"/>
    <cellStyle name="Porcentual 4" xfId="57" xr:uid="{00000000-0005-0000-0000-00003A000000}"/>
    <cellStyle name="Porcentual 5" xfId="58" xr:uid="{00000000-0005-0000-0000-00003B000000}"/>
    <cellStyle name="Porcentual 6" xfId="59" xr:uid="{00000000-0005-0000-0000-00003C000000}"/>
  </cellStyles>
  <dxfs count="0"/>
  <tableStyles count="0" defaultTableStyle="TableStyleMedium2" defaultPivotStyle="PivotStyleLight16"/>
  <colors>
    <mruColors>
      <color rgb="FFFF3399"/>
      <color rgb="FF0000CC"/>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245807</xdr:colOff>
      <xdr:row>0</xdr:row>
      <xdr:rowOff>71694</xdr:rowOff>
    </xdr:from>
    <xdr:to>
      <xdr:col>1</xdr:col>
      <xdr:colOff>1007717</xdr:colOff>
      <xdr:row>2</xdr:row>
      <xdr:rowOff>266290</xdr:rowOff>
    </xdr:to>
    <xdr:pic>
      <xdr:nvPicPr>
        <xdr:cNvPr id="2" name="Picture 2" descr="logo_membrete">
          <a:extLst>
            <a:ext uri="{FF2B5EF4-FFF2-40B4-BE49-F238E27FC236}">
              <a16:creationId xmlns:a16="http://schemas.microsoft.com/office/drawing/2014/main" id="{ED71011B-2D57-4671-9C6E-180AC5828CF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0582" y="71694"/>
          <a:ext cx="761910" cy="67084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44649</xdr:colOff>
      <xdr:row>0</xdr:row>
      <xdr:rowOff>89297</xdr:rowOff>
    </xdr:from>
    <xdr:to>
      <xdr:col>1</xdr:col>
      <xdr:colOff>639268</xdr:colOff>
      <xdr:row>0</xdr:row>
      <xdr:rowOff>833438</xdr:rowOff>
    </xdr:to>
    <xdr:pic>
      <xdr:nvPicPr>
        <xdr:cNvPr id="2" name="Imagen 1" descr="Miniatura de la versión del 03:27 17 oct 2019">
          <a:extLst>
            <a:ext uri="{FF2B5EF4-FFF2-40B4-BE49-F238E27FC236}">
              <a16:creationId xmlns:a16="http://schemas.microsoft.com/office/drawing/2014/main" id="{8BFEE047-361B-46BC-A51B-F1D9A98CC0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49" y="89297"/>
          <a:ext cx="952499" cy="744141"/>
        </a:xfrm>
        <a:prstGeom prst="rect">
          <a:avLst/>
        </a:prstGeom>
        <a:noFill/>
        <a:ln>
          <a:noFill/>
        </a:ln>
      </xdr:spPr>
    </xdr:pic>
    <xdr:clientData/>
  </xdr:twoCellAnchor>
  <xdr:twoCellAnchor editAs="oneCell">
    <xdr:from>
      <xdr:col>5</xdr:col>
      <xdr:colOff>1121403</xdr:colOff>
      <xdr:row>0</xdr:row>
      <xdr:rowOff>96911</xdr:rowOff>
    </xdr:from>
    <xdr:to>
      <xdr:col>5</xdr:col>
      <xdr:colOff>1903546</xdr:colOff>
      <xdr:row>0</xdr:row>
      <xdr:rowOff>868436</xdr:rowOff>
    </xdr:to>
    <xdr:pic>
      <xdr:nvPicPr>
        <xdr:cNvPr id="3" name="Imagen 2">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02856" y="96911"/>
          <a:ext cx="839293" cy="771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124731</xdr:colOff>
      <xdr:row>0</xdr:row>
      <xdr:rowOff>89297</xdr:rowOff>
    </xdr:from>
    <xdr:to>
      <xdr:col>1</xdr:col>
      <xdr:colOff>578824</xdr:colOff>
      <xdr:row>0</xdr:row>
      <xdr:rowOff>857250</xdr:rowOff>
    </xdr:to>
    <xdr:pic>
      <xdr:nvPicPr>
        <xdr:cNvPr id="2" name="Imagen 1" descr="Miniatura de la versión del 03:27 17 oct 2019">
          <a:extLst>
            <a:ext uri="{FF2B5EF4-FFF2-40B4-BE49-F238E27FC236}">
              <a16:creationId xmlns:a16="http://schemas.microsoft.com/office/drawing/2014/main" id="{DB2A330D-A481-46E1-A3BB-10B699CCEF4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31" y="89297"/>
          <a:ext cx="873153" cy="767953"/>
        </a:xfrm>
        <a:prstGeom prst="rect">
          <a:avLst/>
        </a:prstGeom>
        <a:noFill/>
        <a:ln>
          <a:noFill/>
        </a:ln>
      </xdr:spPr>
    </xdr:pic>
    <xdr:clientData/>
  </xdr:twoCellAnchor>
  <xdr:twoCellAnchor editAs="oneCell">
    <xdr:from>
      <xdr:col>5</xdr:col>
      <xdr:colOff>1228045</xdr:colOff>
      <xdr:row>0</xdr:row>
      <xdr:rowOff>78240</xdr:rowOff>
    </xdr:from>
    <xdr:to>
      <xdr:col>5</xdr:col>
      <xdr:colOff>1940872</xdr:colOff>
      <xdr:row>0</xdr:row>
      <xdr:rowOff>836839</xdr:rowOff>
    </xdr:to>
    <xdr:pic>
      <xdr:nvPicPr>
        <xdr:cNvPr id="3" name="Imagen 2">
          <a:extLst>
            <a:ext uri="{FF2B5EF4-FFF2-40B4-BE49-F238E27FC236}">
              <a16:creationId xmlns:a16="http://schemas.microsoft.com/office/drawing/2014/main" id="{17E159A0-E721-4325-AA6C-226FA4F8CA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18527" y="78240"/>
          <a:ext cx="711291" cy="75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363863</xdr:colOff>
      <xdr:row>0</xdr:row>
      <xdr:rowOff>141433</xdr:rowOff>
    </xdr:from>
    <xdr:to>
      <xdr:col>1</xdr:col>
      <xdr:colOff>1106813</xdr:colOff>
      <xdr:row>2</xdr:row>
      <xdr:rowOff>228601</xdr:rowOff>
    </xdr:to>
    <xdr:pic>
      <xdr:nvPicPr>
        <xdr:cNvPr id="2" name="Picture 2" descr="logo_membrete">
          <a:extLst>
            <a:ext uri="{FF2B5EF4-FFF2-40B4-BE49-F238E27FC236}">
              <a16:creationId xmlns:a16="http://schemas.microsoft.com/office/drawing/2014/main" id="{ECC2A5E5-3276-415A-B113-0FAC6D2240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663" y="141433"/>
          <a:ext cx="742950" cy="63326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garzonl/Desktop/---%20Lista%20chequeo%20Proyecto%20Formati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Chequeo"/>
      <sheetName val="Hoja1"/>
    </sheetNames>
    <sheetDataSet>
      <sheetData sheetId="0"/>
      <sheetData sheetId="1">
        <row r="3">
          <cell r="A3" t="str">
            <v>APROBADO</v>
          </cell>
        </row>
        <row r="4">
          <cell r="A4" t="str">
            <v>CORREGIR</v>
          </cell>
        </row>
        <row r="5">
          <cell r="A5" t="str">
            <v>RECHAZADO</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D15"/>
  <sheetViews>
    <sheetView workbookViewId="0">
      <selection activeCell="D3" sqref="D3:D6"/>
    </sheetView>
  </sheetViews>
  <sheetFormatPr defaultColWidth="11.42578125" defaultRowHeight="15"/>
  <sheetData>
    <row r="2" spans="1:4">
      <c r="A2" s="10" t="s">
        <v>0</v>
      </c>
    </row>
    <row r="3" spans="1:4">
      <c r="A3" s="6" t="s">
        <v>1</v>
      </c>
      <c r="D3" s="6" t="s">
        <v>2</v>
      </c>
    </row>
    <row r="4" spans="1:4">
      <c r="A4" s="6" t="s">
        <v>3</v>
      </c>
      <c r="D4" s="6" t="s">
        <v>4</v>
      </c>
    </row>
    <row r="5" spans="1:4">
      <c r="A5" s="6" t="s">
        <v>5</v>
      </c>
      <c r="D5" s="6" t="s">
        <v>6</v>
      </c>
    </row>
    <row r="6" spans="1:4">
      <c r="A6" s="6" t="s">
        <v>7</v>
      </c>
      <c r="D6" s="6" t="s">
        <v>8</v>
      </c>
    </row>
    <row r="7" spans="1:4">
      <c r="A7" s="6" t="s">
        <v>9</v>
      </c>
    </row>
    <row r="8" spans="1:4">
      <c r="A8" s="6" t="s">
        <v>10</v>
      </c>
    </row>
    <row r="9" spans="1:4">
      <c r="A9" s="6" t="s">
        <v>11</v>
      </c>
    </row>
    <row r="10" spans="1:4">
      <c r="A10" s="6" t="s">
        <v>12</v>
      </c>
    </row>
    <row r="11" spans="1:4">
      <c r="A11" s="6" t="s">
        <v>13</v>
      </c>
    </row>
    <row r="12" spans="1:4">
      <c r="A12" s="6" t="s">
        <v>14</v>
      </c>
    </row>
    <row r="13" spans="1:4">
      <c r="A13" s="6" t="s">
        <v>15</v>
      </c>
    </row>
    <row r="14" spans="1:4">
      <c r="A14" s="6" t="s">
        <v>16</v>
      </c>
    </row>
    <row r="15" spans="1:4">
      <c r="A15" s="6"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0511C-331B-48D8-8751-7EDEB6F97D5F}">
  <dimension ref="B1:FC218"/>
  <sheetViews>
    <sheetView tabSelected="1" view="pageLayout" topLeftCell="A91" zoomScale="70" zoomScaleNormal="57" zoomScaleSheetLayoutView="30" zoomScalePageLayoutView="70" workbookViewId="0">
      <selection activeCell="G91" sqref="G91:H91"/>
    </sheetView>
  </sheetViews>
  <sheetFormatPr defaultColWidth="11.42578125" defaultRowHeight="15"/>
  <cols>
    <col min="1" max="1" width="2.85546875" style="3" customWidth="1"/>
    <col min="2" max="2" width="22.85546875" style="1" customWidth="1"/>
    <col min="3" max="3" width="16.85546875" style="1" customWidth="1"/>
    <col min="4" max="4" width="21.85546875" style="1" customWidth="1"/>
    <col min="5" max="5" width="28" style="1" customWidth="1"/>
    <col min="6" max="6" width="13.85546875" style="1" customWidth="1"/>
    <col min="7" max="7" width="27.140625" style="1" customWidth="1"/>
    <col min="8" max="8" width="13.7109375" style="1" customWidth="1"/>
    <col min="9" max="9" width="27.7109375" style="11" customWidth="1"/>
    <col min="10" max="10" width="14.140625" style="11" customWidth="1"/>
    <col min="11" max="11" width="13.7109375" style="11" customWidth="1"/>
    <col min="12" max="12" width="27.140625" style="11" customWidth="1"/>
    <col min="13" max="13" width="5.7109375" style="3" customWidth="1"/>
    <col min="14" max="14" width="1.42578125" style="3" customWidth="1"/>
    <col min="15" max="16384" width="11.42578125" style="3"/>
  </cols>
  <sheetData>
    <row r="1" spans="2:12" s="12" customFormat="1" ht="21.75" customHeight="1">
      <c r="B1" s="508"/>
      <c r="C1" s="509" t="s">
        <v>18</v>
      </c>
      <c r="D1" s="509"/>
      <c r="E1" s="509"/>
      <c r="F1" s="509"/>
      <c r="G1" s="509"/>
      <c r="H1" s="509"/>
      <c r="I1" s="509"/>
      <c r="J1" s="509"/>
      <c r="K1" s="510" t="s">
        <v>19</v>
      </c>
      <c r="L1" s="510"/>
    </row>
    <row r="2" spans="2:12" s="12" customFormat="1" ht="15.95" customHeight="1">
      <c r="B2" s="508"/>
      <c r="C2" s="509"/>
      <c r="D2" s="509"/>
      <c r="E2" s="509"/>
      <c r="F2" s="509"/>
      <c r="G2" s="509"/>
      <c r="H2" s="509"/>
      <c r="I2" s="509"/>
      <c r="J2" s="509"/>
      <c r="K2" s="510"/>
      <c r="L2" s="510"/>
    </row>
    <row r="3" spans="2:12" s="12" customFormat="1" ht="33" customHeight="1">
      <c r="B3" s="508"/>
      <c r="C3" s="509"/>
      <c r="D3" s="509"/>
      <c r="E3" s="509"/>
      <c r="F3" s="509"/>
      <c r="G3" s="509"/>
      <c r="H3" s="509"/>
      <c r="I3" s="509"/>
      <c r="J3" s="509"/>
      <c r="K3" s="511" t="s">
        <v>20</v>
      </c>
      <c r="L3" s="511"/>
    </row>
    <row r="4" spans="2:12" s="14" customFormat="1" ht="15" customHeight="1">
      <c r="B4" s="497" t="s">
        <v>21</v>
      </c>
      <c r="C4" s="497"/>
      <c r="D4" s="497"/>
      <c r="E4" s="497"/>
      <c r="F4" s="497"/>
      <c r="G4" s="497"/>
      <c r="H4" s="497"/>
      <c r="I4" s="497"/>
      <c r="J4" s="497"/>
      <c r="K4" s="497"/>
      <c r="L4" s="497"/>
    </row>
    <row r="5" spans="2:12" s="29" customFormat="1" ht="26.25" customHeight="1">
      <c r="B5" s="157" t="s">
        <v>22</v>
      </c>
      <c r="C5" s="158">
        <v>3220439</v>
      </c>
      <c r="D5" s="157" t="s">
        <v>23</v>
      </c>
      <c r="E5" s="505">
        <v>112005</v>
      </c>
      <c r="F5" s="505"/>
      <c r="G5" s="159" t="s">
        <v>24</v>
      </c>
      <c r="H5" s="505">
        <v>101</v>
      </c>
      <c r="I5" s="505"/>
      <c r="J5" s="502" t="s">
        <v>25</v>
      </c>
      <c r="K5" s="502"/>
      <c r="L5" s="160">
        <v>3168791</v>
      </c>
    </row>
    <row r="6" spans="2:12" s="14" customFormat="1" ht="33.75" customHeight="1">
      <c r="B6" s="161" t="s">
        <v>26</v>
      </c>
      <c r="C6" s="506" t="s">
        <v>27</v>
      </c>
      <c r="D6" s="506"/>
      <c r="E6" s="506"/>
      <c r="F6" s="506"/>
      <c r="G6" s="162" t="s">
        <v>28</v>
      </c>
      <c r="H6" s="507" t="s">
        <v>29</v>
      </c>
      <c r="I6" s="507"/>
      <c r="J6" s="507"/>
      <c r="K6" s="507"/>
      <c r="L6" s="507"/>
    </row>
    <row r="7" spans="2:12" s="14" customFormat="1" ht="28.5" customHeight="1">
      <c r="B7" s="161" t="s">
        <v>30</v>
      </c>
      <c r="C7" s="499" t="s">
        <v>31</v>
      </c>
      <c r="D7" s="499"/>
      <c r="E7" s="499"/>
      <c r="F7" s="499"/>
      <c r="G7" s="499"/>
      <c r="H7" s="499"/>
      <c r="I7" s="499"/>
      <c r="J7" s="499"/>
      <c r="K7" s="499"/>
      <c r="L7" s="499"/>
    </row>
    <row r="8" spans="2:12" s="14" customFormat="1" ht="51.75" customHeight="1">
      <c r="B8" s="161" t="s">
        <v>32</v>
      </c>
      <c r="C8" s="500" t="s">
        <v>33</v>
      </c>
      <c r="D8" s="500"/>
      <c r="E8" s="500"/>
      <c r="F8" s="500"/>
      <c r="G8" s="500"/>
      <c r="H8" s="500"/>
      <c r="I8" s="500"/>
      <c r="J8" s="500"/>
      <c r="K8" s="500"/>
      <c r="L8" s="500"/>
    </row>
    <row r="9" spans="2:12" s="14" customFormat="1" ht="70.5" customHeight="1">
      <c r="B9" s="161" t="s">
        <v>34</v>
      </c>
      <c r="C9" s="500" t="s">
        <v>35</v>
      </c>
      <c r="D9" s="500"/>
      <c r="E9" s="500"/>
      <c r="F9" s="500"/>
      <c r="G9" s="500"/>
      <c r="H9" s="500"/>
      <c r="I9" s="500"/>
      <c r="J9" s="500"/>
      <c r="K9" s="500"/>
      <c r="L9" s="500"/>
    </row>
    <row r="10" spans="2:12" s="14" customFormat="1" ht="51">
      <c r="B10" s="163" t="s">
        <v>36</v>
      </c>
      <c r="C10" s="500" t="s">
        <v>37</v>
      </c>
      <c r="D10" s="500"/>
      <c r="E10" s="500"/>
      <c r="F10" s="500"/>
      <c r="G10" s="500"/>
      <c r="H10" s="500"/>
      <c r="I10" s="500"/>
      <c r="J10" s="500"/>
      <c r="K10" s="500"/>
      <c r="L10" s="500"/>
    </row>
    <row r="11" spans="2:12" s="14" customFormat="1" ht="45" customHeight="1">
      <c r="B11" s="161" t="s">
        <v>38</v>
      </c>
      <c r="C11" s="501" t="s">
        <v>39</v>
      </c>
      <c r="D11" s="501"/>
      <c r="E11" s="501"/>
      <c r="F11" s="501"/>
      <c r="G11" s="501"/>
      <c r="H11" s="501"/>
      <c r="I11" s="501"/>
      <c r="J11" s="501"/>
      <c r="K11" s="501"/>
      <c r="L11" s="501"/>
    </row>
    <row r="12" spans="2:12" s="14" customFormat="1" ht="24" customHeight="1">
      <c r="B12" s="502" t="s">
        <v>40</v>
      </c>
      <c r="C12" s="503">
        <v>115</v>
      </c>
      <c r="D12" s="503"/>
      <c r="E12" s="503"/>
      <c r="F12" s="504" t="s">
        <v>41</v>
      </c>
      <c r="G12" s="504"/>
      <c r="H12" s="495" t="s">
        <v>42</v>
      </c>
      <c r="I12" s="495"/>
      <c r="J12" s="495"/>
      <c r="K12" s="495"/>
      <c r="L12" s="164">
        <v>85</v>
      </c>
    </row>
    <row r="13" spans="2:12" s="14" customFormat="1" ht="24" customHeight="1">
      <c r="B13" s="502"/>
      <c r="C13" s="503"/>
      <c r="D13" s="503"/>
      <c r="E13" s="503"/>
      <c r="F13" s="504"/>
      <c r="G13" s="504"/>
      <c r="H13" s="495" t="s">
        <v>43</v>
      </c>
      <c r="I13" s="495"/>
      <c r="J13" s="495"/>
      <c r="K13" s="495"/>
      <c r="L13" s="255">
        <v>0</v>
      </c>
    </row>
    <row r="14" spans="2:12" s="14" customFormat="1" ht="24" customHeight="1">
      <c r="B14" s="502"/>
      <c r="C14" s="503"/>
      <c r="D14" s="503"/>
      <c r="E14" s="503"/>
      <c r="F14" s="504"/>
      <c r="G14" s="504"/>
      <c r="H14" s="495" t="s">
        <v>44</v>
      </c>
      <c r="I14" s="495"/>
      <c r="J14" s="495"/>
      <c r="K14" s="495"/>
      <c r="L14" s="164">
        <v>30</v>
      </c>
    </row>
    <row r="15" spans="2:12" s="13" customFormat="1" ht="3.75" customHeight="1">
      <c r="B15" s="496"/>
      <c r="C15" s="496"/>
      <c r="D15" s="496"/>
      <c r="E15" s="496"/>
      <c r="F15" s="496"/>
      <c r="G15" s="496"/>
      <c r="H15" s="496"/>
      <c r="I15" s="496"/>
      <c r="J15" s="496"/>
      <c r="K15" s="496"/>
      <c r="L15" s="496"/>
    </row>
    <row r="16" spans="2:12" s="14" customFormat="1" ht="15.75">
      <c r="B16" s="497" t="s">
        <v>45</v>
      </c>
      <c r="C16" s="497"/>
      <c r="D16" s="497"/>
      <c r="E16" s="497"/>
      <c r="F16" s="497"/>
      <c r="G16" s="497"/>
      <c r="H16" s="497"/>
      <c r="I16" s="497"/>
      <c r="J16" s="497"/>
      <c r="K16" s="497"/>
      <c r="L16" s="497"/>
    </row>
    <row r="17" spans="2:159" s="14" customFormat="1" ht="21" customHeight="1">
      <c r="B17" s="415" t="s">
        <v>46</v>
      </c>
      <c r="C17" s="415"/>
      <c r="D17" s="415"/>
      <c r="E17" s="415"/>
      <c r="F17" s="415"/>
      <c r="G17" s="415"/>
      <c r="H17" s="415"/>
      <c r="I17" s="415"/>
      <c r="J17" s="415"/>
      <c r="K17" s="415"/>
      <c r="L17" s="415"/>
    </row>
    <row r="18" spans="2:159" s="14" customFormat="1" ht="91.9" customHeight="1">
      <c r="B18" s="487" t="s">
        <v>47</v>
      </c>
      <c r="C18" s="487"/>
      <c r="D18" s="487"/>
      <c r="E18" s="487"/>
      <c r="F18" s="487"/>
      <c r="G18" s="487"/>
      <c r="H18" s="487"/>
      <c r="I18" s="487"/>
      <c r="J18" s="487"/>
      <c r="K18" s="487"/>
      <c r="L18" s="487"/>
    </row>
    <row r="19" spans="2:159" s="34" customFormat="1" ht="21" customHeight="1">
      <c r="B19" s="498" t="s">
        <v>48</v>
      </c>
      <c r="C19" s="498"/>
      <c r="D19" s="498"/>
      <c r="E19" s="498"/>
      <c r="F19" s="498"/>
      <c r="G19" s="498"/>
      <c r="H19" s="498"/>
      <c r="I19" s="498"/>
      <c r="J19" s="498"/>
      <c r="K19" s="498"/>
      <c r="L19" s="498"/>
    </row>
    <row r="20" spans="2:159" s="14" customFormat="1" ht="98.45" customHeight="1">
      <c r="B20" s="494" t="s">
        <v>49</v>
      </c>
      <c r="C20" s="494"/>
      <c r="D20" s="494"/>
      <c r="E20" s="494"/>
      <c r="F20" s="494"/>
      <c r="G20" s="494"/>
      <c r="H20" s="494"/>
      <c r="I20" s="494"/>
      <c r="J20" s="494"/>
      <c r="K20" s="494"/>
      <c r="L20" s="494"/>
    </row>
    <row r="21" spans="2:159" s="14" customFormat="1" ht="15.75" customHeight="1">
      <c r="B21" s="476" t="s">
        <v>50</v>
      </c>
      <c r="C21" s="476"/>
      <c r="D21" s="476"/>
      <c r="E21" s="476"/>
      <c r="F21" s="476"/>
      <c r="G21" s="476"/>
      <c r="H21" s="476"/>
      <c r="I21" s="476"/>
      <c r="J21" s="476"/>
      <c r="K21" s="476"/>
      <c r="L21" s="476"/>
    </row>
    <row r="22" spans="2:159" s="16" customFormat="1" ht="102.75" customHeight="1">
      <c r="B22" s="484" t="s">
        <v>51</v>
      </c>
      <c r="C22" s="484"/>
      <c r="D22" s="484"/>
      <c r="E22" s="484"/>
      <c r="F22" s="484"/>
      <c r="G22" s="484"/>
      <c r="H22" s="484"/>
      <c r="I22" s="484"/>
      <c r="J22" s="484"/>
      <c r="K22" s="484"/>
      <c r="L22" s="48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row>
    <row r="23" spans="2:159" s="14" customFormat="1" ht="17.25" customHeight="1">
      <c r="B23" s="415" t="s">
        <v>52</v>
      </c>
      <c r="C23" s="415"/>
      <c r="D23" s="415"/>
      <c r="E23" s="415"/>
      <c r="F23" s="415"/>
      <c r="G23" s="415"/>
      <c r="H23" s="415"/>
      <c r="I23" s="415"/>
      <c r="J23" s="415"/>
      <c r="K23" s="415"/>
      <c r="L23" s="415"/>
    </row>
    <row r="24" spans="2:159" ht="87" customHeight="1">
      <c r="B24" s="484" t="s">
        <v>53</v>
      </c>
      <c r="C24" s="485"/>
      <c r="D24" s="485"/>
      <c r="E24" s="485"/>
      <c r="F24" s="485"/>
      <c r="G24" s="485"/>
      <c r="H24" s="485"/>
      <c r="I24" s="485"/>
      <c r="J24" s="485"/>
      <c r="K24" s="485"/>
      <c r="L24" s="485"/>
    </row>
    <row r="25" spans="2:159" s="14" customFormat="1" ht="18" customHeight="1">
      <c r="B25" s="493" t="s">
        <v>54</v>
      </c>
      <c r="C25" s="415"/>
      <c r="D25" s="415"/>
      <c r="E25" s="415"/>
      <c r="F25" s="415"/>
      <c r="G25" s="415"/>
      <c r="H25" s="415"/>
      <c r="I25" s="415"/>
      <c r="J25" s="415"/>
      <c r="K25" s="415"/>
      <c r="L25" s="415"/>
    </row>
    <row r="26" spans="2:159" s="14" customFormat="1" ht="57" customHeight="1">
      <c r="B26" s="487" t="s">
        <v>55</v>
      </c>
      <c r="C26" s="487"/>
      <c r="D26" s="487"/>
      <c r="E26" s="487"/>
      <c r="F26" s="487"/>
      <c r="G26" s="487"/>
      <c r="H26" s="487"/>
      <c r="I26" s="487"/>
      <c r="J26" s="487"/>
      <c r="K26" s="487"/>
      <c r="L26" s="487"/>
    </row>
    <row r="27" spans="2:159" s="14" customFormat="1" ht="36" customHeight="1">
      <c r="B27" s="488" t="s">
        <v>56</v>
      </c>
      <c r="C27" s="489"/>
      <c r="D27" s="490" t="s">
        <v>57</v>
      </c>
      <c r="E27" s="491"/>
      <c r="F27" s="491"/>
      <c r="G27" s="491"/>
      <c r="H27" s="491"/>
      <c r="I27" s="491"/>
      <c r="J27" s="491"/>
      <c r="K27" s="491"/>
      <c r="L27" s="492"/>
    </row>
    <row r="28" spans="2:159" s="14" customFormat="1" ht="42" customHeight="1">
      <c r="B28" s="493" t="s">
        <v>58</v>
      </c>
      <c r="C28" s="165" t="s">
        <v>59</v>
      </c>
      <c r="D28" s="484" t="s">
        <v>60</v>
      </c>
      <c r="E28" s="484"/>
      <c r="F28" s="484"/>
      <c r="G28" s="484"/>
      <c r="H28" s="484"/>
      <c r="I28" s="484"/>
      <c r="J28" s="484"/>
      <c r="K28" s="484"/>
      <c r="L28" s="484"/>
    </row>
    <row r="29" spans="2:159" s="14" customFormat="1" ht="38.25" customHeight="1">
      <c r="B29" s="493"/>
      <c r="C29" s="165" t="s">
        <v>61</v>
      </c>
      <c r="D29" s="484" t="s">
        <v>62</v>
      </c>
      <c r="E29" s="484"/>
      <c r="F29" s="484"/>
      <c r="G29" s="484"/>
      <c r="H29" s="484"/>
      <c r="I29" s="484"/>
      <c r="J29" s="484"/>
      <c r="K29" s="484"/>
      <c r="L29" s="484"/>
    </row>
    <row r="30" spans="2:159" s="14" customFormat="1" ht="38.25" customHeight="1">
      <c r="B30" s="493"/>
      <c r="C30" s="165" t="s">
        <v>63</v>
      </c>
      <c r="D30" s="485" t="s">
        <v>64</v>
      </c>
      <c r="E30" s="485"/>
      <c r="F30" s="485"/>
      <c r="G30" s="485"/>
      <c r="H30" s="485"/>
      <c r="I30" s="485"/>
      <c r="J30" s="485"/>
      <c r="K30" s="485"/>
      <c r="L30" s="485"/>
    </row>
    <row r="31" spans="2:159" s="14" customFormat="1" ht="42" customHeight="1">
      <c r="B31" s="493"/>
      <c r="C31" s="165" t="s">
        <v>65</v>
      </c>
      <c r="D31" s="484" t="s">
        <v>66</v>
      </c>
      <c r="E31" s="484"/>
      <c r="F31" s="484"/>
      <c r="G31" s="484"/>
      <c r="H31" s="484"/>
      <c r="I31" s="484"/>
      <c r="J31" s="484"/>
      <c r="K31" s="484"/>
      <c r="L31" s="484"/>
    </row>
    <row r="32" spans="2:159" s="14" customFormat="1" ht="18" customHeight="1">
      <c r="B32" s="476" t="s">
        <v>67</v>
      </c>
      <c r="C32" s="476"/>
      <c r="D32" s="476"/>
      <c r="E32" s="476"/>
      <c r="F32" s="476"/>
      <c r="G32" s="476"/>
      <c r="H32" s="476"/>
      <c r="I32" s="476"/>
      <c r="J32" s="476"/>
      <c r="K32" s="476"/>
      <c r="L32" s="476"/>
    </row>
    <row r="33" spans="2:159" s="14" customFormat="1" ht="75" customHeight="1">
      <c r="B33" s="483" t="s">
        <v>68</v>
      </c>
      <c r="C33" s="483"/>
      <c r="D33" s="483"/>
      <c r="E33" s="483"/>
      <c r="F33" s="483"/>
      <c r="G33" s="483"/>
      <c r="H33" s="483"/>
      <c r="I33" s="483"/>
      <c r="J33" s="483"/>
      <c r="K33" s="483"/>
      <c r="L33" s="483"/>
    </row>
    <row r="34" spans="2:159" s="15" customFormat="1" ht="18.75" customHeight="1">
      <c r="B34" s="476" t="s">
        <v>69</v>
      </c>
      <c r="C34" s="476"/>
      <c r="D34" s="476"/>
      <c r="E34" s="476"/>
      <c r="F34" s="476"/>
      <c r="G34" s="476"/>
      <c r="H34" s="476"/>
      <c r="I34" s="476"/>
      <c r="J34" s="476"/>
      <c r="K34" s="476"/>
      <c r="L34" s="476"/>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row>
    <row r="35" spans="2:159" s="15" customFormat="1" ht="60" customHeight="1">
      <c r="B35" s="484" t="s">
        <v>70</v>
      </c>
      <c r="C35" s="485"/>
      <c r="D35" s="485"/>
      <c r="E35" s="485"/>
      <c r="F35" s="485"/>
      <c r="G35" s="485"/>
      <c r="H35" s="485"/>
      <c r="I35" s="485"/>
      <c r="J35" s="485"/>
      <c r="K35" s="485"/>
      <c r="L35" s="485"/>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row>
    <row r="36" spans="2:159" s="15" customFormat="1" ht="18.75" customHeight="1">
      <c r="B36" s="476" t="s">
        <v>71</v>
      </c>
      <c r="C36" s="476"/>
      <c r="D36" s="476"/>
      <c r="E36" s="476"/>
      <c r="F36" s="476"/>
      <c r="G36" s="476"/>
      <c r="H36" s="476"/>
      <c r="I36" s="476"/>
      <c r="J36" s="476"/>
      <c r="K36" s="486"/>
      <c r="L36" s="486"/>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row>
    <row r="37" spans="2:159" s="4" customFormat="1" ht="15.75" customHeight="1">
      <c r="B37" s="475" t="s">
        <v>72</v>
      </c>
      <c r="C37" s="475"/>
      <c r="D37" s="475"/>
      <c r="E37" s="475"/>
      <c r="F37" s="475"/>
      <c r="G37" s="475"/>
      <c r="H37" s="475"/>
      <c r="I37" s="475"/>
      <c r="J37" s="475"/>
      <c r="K37" s="475" t="s">
        <v>73</v>
      </c>
      <c r="L37" s="475"/>
    </row>
    <row r="38" spans="2:159" s="4" customFormat="1" ht="15.75" customHeight="1">
      <c r="B38" s="475" t="s">
        <v>74</v>
      </c>
      <c r="C38" s="475"/>
      <c r="D38" s="475"/>
      <c r="E38" s="475"/>
      <c r="F38" s="475"/>
      <c r="G38" s="475"/>
      <c r="H38" s="475"/>
      <c r="I38" s="475"/>
      <c r="J38" s="475"/>
      <c r="K38" s="475" t="s">
        <v>73</v>
      </c>
      <c r="L38" s="475"/>
    </row>
    <row r="39" spans="2:159" s="4" customFormat="1" ht="15.75" customHeight="1">
      <c r="B39" s="475" t="s">
        <v>75</v>
      </c>
      <c r="C39" s="475"/>
      <c r="D39" s="475"/>
      <c r="E39" s="475"/>
      <c r="F39" s="475"/>
      <c r="G39" s="475"/>
      <c r="H39" s="475"/>
      <c r="I39" s="475"/>
      <c r="J39" s="475"/>
      <c r="K39" s="475" t="s">
        <v>73</v>
      </c>
      <c r="L39" s="475"/>
    </row>
    <row r="40" spans="2:159" s="4" customFormat="1" ht="15.75" customHeight="1">
      <c r="B40" s="475" t="s">
        <v>76</v>
      </c>
      <c r="C40" s="475"/>
      <c r="D40" s="475"/>
      <c r="E40" s="475"/>
      <c r="F40" s="475"/>
      <c r="G40" s="475"/>
      <c r="H40" s="475"/>
      <c r="I40" s="475"/>
      <c r="J40" s="475"/>
      <c r="K40" s="475" t="s">
        <v>73</v>
      </c>
      <c r="L40" s="475"/>
    </row>
    <row r="41" spans="2:159" s="4" customFormat="1" ht="15.75" customHeight="1">
      <c r="B41" s="475" t="s">
        <v>77</v>
      </c>
      <c r="C41" s="475"/>
      <c r="D41" s="475"/>
      <c r="E41" s="475"/>
      <c r="F41" s="475"/>
      <c r="G41" s="475"/>
      <c r="H41" s="475"/>
      <c r="I41" s="475"/>
      <c r="J41" s="475"/>
      <c r="K41" s="475" t="s">
        <v>73</v>
      </c>
      <c r="L41" s="475"/>
    </row>
    <row r="42" spans="2:159" s="15" customFormat="1" ht="18.75" customHeight="1">
      <c r="B42" s="476" t="s">
        <v>78</v>
      </c>
      <c r="C42" s="476"/>
      <c r="D42" s="476"/>
      <c r="E42" s="476"/>
      <c r="F42" s="476"/>
      <c r="G42" s="476"/>
      <c r="H42" s="476"/>
      <c r="I42" s="476"/>
      <c r="J42" s="476"/>
      <c r="K42" s="476"/>
      <c r="L42" s="476"/>
    </row>
    <row r="43" spans="2:159" s="4" customFormat="1" ht="18" customHeight="1">
      <c r="B43" s="475" t="s">
        <v>79</v>
      </c>
      <c r="C43" s="475"/>
      <c r="D43" s="475"/>
      <c r="E43" s="475"/>
      <c r="F43" s="475"/>
      <c r="G43" s="475"/>
      <c r="H43" s="475"/>
      <c r="I43" s="475"/>
      <c r="J43" s="475"/>
      <c r="K43" s="475" t="s">
        <v>80</v>
      </c>
      <c r="L43" s="475"/>
    </row>
    <row r="44" spans="2:159" s="4" customFormat="1" ht="18" customHeight="1">
      <c r="B44" s="475" t="s">
        <v>81</v>
      </c>
      <c r="C44" s="475"/>
      <c r="D44" s="475"/>
      <c r="E44" s="475"/>
      <c r="F44" s="475"/>
      <c r="G44" s="475"/>
      <c r="H44" s="475"/>
      <c r="I44" s="475"/>
      <c r="J44" s="475"/>
      <c r="K44" s="475" t="s">
        <v>80</v>
      </c>
      <c r="L44" s="475"/>
    </row>
    <row r="45" spans="2:159" s="5" customFormat="1" ht="19.5" customHeight="1">
      <c r="B45" s="465" t="s">
        <v>82</v>
      </c>
      <c r="C45" s="465"/>
      <c r="D45" s="465"/>
      <c r="E45" s="465"/>
      <c r="F45" s="465"/>
      <c r="G45" s="465"/>
      <c r="H45" s="465"/>
      <c r="I45" s="465"/>
      <c r="J45" s="465"/>
      <c r="K45" s="465"/>
      <c r="L45" s="465"/>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row>
    <row r="46" spans="2:159" s="5" customFormat="1" ht="43.5" customHeight="1">
      <c r="B46" s="466" t="s">
        <v>83</v>
      </c>
      <c r="C46" s="467" t="s">
        <v>84</v>
      </c>
      <c r="D46" s="467"/>
      <c r="E46" s="466" t="s">
        <v>85</v>
      </c>
      <c r="F46" s="480" t="s">
        <v>86</v>
      </c>
      <c r="G46" s="481"/>
      <c r="H46" s="482"/>
      <c r="I46" s="468" t="s">
        <v>87</v>
      </c>
      <c r="J46" s="477" t="s">
        <v>88</v>
      </c>
      <c r="K46" s="478"/>
      <c r="L46" s="479"/>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row>
    <row r="47" spans="2:159" s="5" customFormat="1" ht="29.25" customHeight="1">
      <c r="B47" s="466"/>
      <c r="C47" s="467"/>
      <c r="D47" s="467"/>
      <c r="E47" s="466"/>
      <c r="F47" s="76" t="s">
        <v>89</v>
      </c>
      <c r="G47" s="467" t="s">
        <v>90</v>
      </c>
      <c r="H47" s="467"/>
      <c r="I47" s="468"/>
      <c r="J47" s="76" t="s">
        <v>89</v>
      </c>
      <c r="K47" s="477" t="s">
        <v>90</v>
      </c>
      <c r="L47" s="479"/>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row>
    <row r="48" spans="2:159" s="5" customFormat="1" ht="87" customHeight="1">
      <c r="B48" s="78" t="s">
        <v>91</v>
      </c>
      <c r="C48" s="471" t="s">
        <v>92</v>
      </c>
      <c r="D48" s="472"/>
      <c r="E48" s="247" t="s">
        <v>93</v>
      </c>
      <c r="F48" s="245" t="s">
        <v>94</v>
      </c>
      <c r="G48" s="355" t="s">
        <v>95</v>
      </c>
      <c r="H48" s="356"/>
      <c r="I48" s="246"/>
      <c r="J48" s="245"/>
      <c r="K48" s="355"/>
      <c r="L48" s="356"/>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row>
    <row r="49" spans="2:159" s="5" customFormat="1" ht="67.900000000000006" customHeight="1">
      <c r="B49" s="78" t="s">
        <v>91</v>
      </c>
      <c r="C49" s="471" t="s">
        <v>92</v>
      </c>
      <c r="D49" s="472"/>
      <c r="E49" s="247" t="s">
        <v>96</v>
      </c>
      <c r="F49" s="245" t="s">
        <v>97</v>
      </c>
      <c r="G49" s="355" t="s">
        <v>98</v>
      </c>
      <c r="H49" s="356"/>
      <c r="I49" s="246"/>
      <c r="J49" s="245"/>
      <c r="K49" s="355"/>
      <c r="L49" s="356"/>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row>
    <row r="50" spans="2:159" s="5" customFormat="1" ht="70.900000000000006" customHeight="1">
      <c r="B50" s="78" t="s">
        <v>91</v>
      </c>
      <c r="C50" s="471" t="s">
        <v>92</v>
      </c>
      <c r="D50" s="472"/>
      <c r="E50" s="247" t="s">
        <v>96</v>
      </c>
      <c r="F50" s="245" t="s">
        <v>99</v>
      </c>
      <c r="G50" s="355" t="s">
        <v>100</v>
      </c>
      <c r="H50" s="356"/>
      <c r="I50" s="246"/>
      <c r="J50" s="245"/>
      <c r="K50" s="243"/>
      <c r="L50" s="244"/>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row>
    <row r="51" spans="2:159" s="5" customFormat="1" ht="74.45" customHeight="1">
      <c r="B51" s="78" t="s">
        <v>91</v>
      </c>
      <c r="C51" s="471" t="s">
        <v>92</v>
      </c>
      <c r="D51" s="472"/>
      <c r="E51" s="247" t="s">
        <v>101</v>
      </c>
      <c r="F51" s="245" t="s">
        <v>102</v>
      </c>
      <c r="G51" s="355" t="s">
        <v>103</v>
      </c>
      <c r="H51" s="356"/>
      <c r="I51" s="246"/>
      <c r="J51" s="245"/>
      <c r="K51" s="243"/>
      <c r="L51" s="244"/>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row>
    <row r="52" spans="2:159" s="5" customFormat="1" ht="73.150000000000006" customHeight="1">
      <c r="B52" s="78" t="s">
        <v>91</v>
      </c>
      <c r="C52" s="471" t="s">
        <v>92</v>
      </c>
      <c r="D52" s="472"/>
      <c r="E52" s="247" t="s">
        <v>101</v>
      </c>
      <c r="F52" s="245" t="s">
        <v>104</v>
      </c>
      <c r="G52" s="473" t="s">
        <v>105</v>
      </c>
      <c r="H52" s="474"/>
      <c r="I52" s="246"/>
      <c r="J52" s="245"/>
      <c r="K52" s="243"/>
      <c r="L52" s="244"/>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row>
    <row r="53" spans="2:159" s="5" customFormat="1" ht="94.9" customHeight="1">
      <c r="B53" s="78" t="s">
        <v>91</v>
      </c>
      <c r="C53" s="471" t="s">
        <v>92</v>
      </c>
      <c r="D53" s="472"/>
      <c r="E53" s="247" t="s">
        <v>101</v>
      </c>
      <c r="F53" s="245" t="s">
        <v>106</v>
      </c>
      <c r="G53" s="355" t="s">
        <v>107</v>
      </c>
      <c r="H53" s="356"/>
      <c r="I53" s="246"/>
      <c r="J53" s="245"/>
      <c r="K53" s="243"/>
      <c r="L53" s="244"/>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row>
    <row r="54" spans="2:159" s="5" customFormat="1" ht="114.6" customHeight="1">
      <c r="B54" s="78" t="s">
        <v>91</v>
      </c>
      <c r="C54" s="471" t="s">
        <v>92</v>
      </c>
      <c r="D54" s="472"/>
      <c r="E54" s="247" t="s">
        <v>101</v>
      </c>
      <c r="F54" s="245" t="s">
        <v>108</v>
      </c>
      <c r="G54" s="355" t="s">
        <v>109</v>
      </c>
      <c r="H54" s="356"/>
      <c r="I54" s="246"/>
      <c r="J54" s="245"/>
      <c r="K54" s="243"/>
      <c r="L54" s="244"/>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row>
    <row r="55" spans="2:159" s="5" customFormat="1" ht="128.44999999999999" customHeight="1">
      <c r="B55" s="78" t="s">
        <v>91</v>
      </c>
      <c r="C55" s="471" t="s">
        <v>92</v>
      </c>
      <c r="D55" s="472"/>
      <c r="E55" s="247" t="s">
        <v>101</v>
      </c>
      <c r="F55" s="245" t="s">
        <v>110</v>
      </c>
      <c r="G55" s="355" t="s">
        <v>111</v>
      </c>
      <c r="H55" s="356"/>
      <c r="I55" s="246"/>
      <c r="J55" s="245"/>
      <c r="K55" s="243"/>
      <c r="L55" s="244"/>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row>
    <row r="56" spans="2:159" s="5" customFormat="1" ht="128.44999999999999" customHeight="1">
      <c r="B56" s="78" t="s">
        <v>112</v>
      </c>
      <c r="C56" s="353" t="s">
        <v>113</v>
      </c>
      <c r="D56" s="354"/>
      <c r="E56" s="247" t="s">
        <v>114</v>
      </c>
      <c r="F56" s="245" t="s">
        <v>115</v>
      </c>
      <c r="G56" s="355" t="s">
        <v>116</v>
      </c>
      <c r="H56" s="356"/>
      <c r="I56" s="246"/>
      <c r="J56" s="245"/>
      <c r="K56" s="243"/>
      <c r="L56" s="244"/>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row>
    <row r="57" spans="2:159" s="5" customFormat="1" ht="128.44999999999999" customHeight="1">
      <c r="B57" s="78" t="s">
        <v>112</v>
      </c>
      <c r="C57" s="353" t="s">
        <v>113</v>
      </c>
      <c r="D57" s="354"/>
      <c r="E57" s="247" t="s">
        <v>114</v>
      </c>
      <c r="F57" s="245" t="s">
        <v>117</v>
      </c>
      <c r="G57" s="355" t="s">
        <v>118</v>
      </c>
      <c r="H57" s="356"/>
      <c r="I57" s="246"/>
      <c r="J57" s="245"/>
      <c r="K57" s="243"/>
      <c r="L57" s="244"/>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row>
    <row r="58" spans="2:159" s="5" customFormat="1" ht="128.44999999999999" customHeight="1">
      <c r="B58" s="78" t="s">
        <v>112</v>
      </c>
      <c r="C58" s="353" t="s">
        <v>113</v>
      </c>
      <c r="D58" s="354"/>
      <c r="E58" s="247" t="s">
        <v>114</v>
      </c>
      <c r="F58" s="245" t="s">
        <v>119</v>
      </c>
      <c r="G58" s="355" t="s">
        <v>120</v>
      </c>
      <c r="H58" s="356"/>
      <c r="I58" s="246"/>
      <c r="J58" s="245"/>
      <c r="K58" s="243"/>
      <c r="L58" s="244"/>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row>
    <row r="59" spans="2:159" s="5" customFormat="1" ht="128.44999999999999" customHeight="1">
      <c r="B59" s="78" t="s">
        <v>112</v>
      </c>
      <c r="C59" s="353" t="s">
        <v>113</v>
      </c>
      <c r="D59" s="354"/>
      <c r="E59" s="247" t="s">
        <v>114</v>
      </c>
      <c r="F59" s="245" t="s">
        <v>121</v>
      </c>
      <c r="G59" s="355" t="s">
        <v>122</v>
      </c>
      <c r="H59" s="356"/>
      <c r="I59" s="246"/>
      <c r="J59" s="245"/>
      <c r="K59" s="243"/>
      <c r="L59" s="244"/>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row>
    <row r="60" spans="2:159" s="5" customFormat="1" ht="128.44999999999999" customHeight="1">
      <c r="B60" s="78" t="s">
        <v>112</v>
      </c>
      <c r="C60" s="353" t="s">
        <v>113</v>
      </c>
      <c r="D60" s="354"/>
      <c r="E60" s="247" t="s">
        <v>114</v>
      </c>
      <c r="F60" s="245" t="s">
        <v>123</v>
      </c>
      <c r="G60" s="355" t="s">
        <v>124</v>
      </c>
      <c r="H60" s="356"/>
      <c r="I60" s="246"/>
      <c r="J60" s="245"/>
      <c r="K60" s="243"/>
      <c r="L60" s="244"/>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row>
    <row r="61" spans="2:159" s="5" customFormat="1" ht="128.44999999999999" customHeight="1">
      <c r="B61" s="78" t="s">
        <v>112</v>
      </c>
      <c r="C61" s="353" t="s">
        <v>113</v>
      </c>
      <c r="D61" s="354"/>
      <c r="E61" s="247" t="s">
        <v>93</v>
      </c>
      <c r="F61" s="245" t="s">
        <v>125</v>
      </c>
      <c r="G61" s="355" t="s">
        <v>126</v>
      </c>
      <c r="H61" s="356"/>
      <c r="I61" s="246"/>
      <c r="J61" s="245"/>
      <c r="K61" s="243"/>
      <c r="L61" s="244"/>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row>
    <row r="62" spans="2:159" s="5" customFormat="1" ht="128.44999999999999" customHeight="1">
      <c r="B62" s="78" t="s">
        <v>112</v>
      </c>
      <c r="C62" s="353" t="s">
        <v>113</v>
      </c>
      <c r="D62" s="354"/>
      <c r="E62" s="247" t="s">
        <v>93</v>
      </c>
      <c r="F62" s="245" t="s">
        <v>127</v>
      </c>
      <c r="G62" s="355" t="s">
        <v>128</v>
      </c>
      <c r="H62" s="356"/>
      <c r="I62" s="246"/>
      <c r="J62" s="245"/>
      <c r="K62" s="243"/>
      <c r="L62" s="244"/>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row>
    <row r="63" spans="2:159" s="5" customFormat="1" ht="128.44999999999999" customHeight="1">
      <c r="B63" s="78" t="s">
        <v>112</v>
      </c>
      <c r="C63" s="353" t="s">
        <v>113</v>
      </c>
      <c r="D63" s="354"/>
      <c r="E63" s="247" t="s">
        <v>96</v>
      </c>
      <c r="F63" s="245" t="s">
        <v>129</v>
      </c>
      <c r="G63" s="355" t="s">
        <v>130</v>
      </c>
      <c r="H63" s="356"/>
      <c r="I63" s="246"/>
      <c r="J63" s="245"/>
      <c r="K63" s="243"/>
      <c r="L63" s="244"/>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row>
    <row r="64" spans="2:159" s="5" customFormat="1" ht="128.44999999999999" customHeight="1">
      <c r="B64" s="78" t="s">
        <v>112</v>
      </c>
      <c r="C64" s="353" t="s">
        <v>113</v>
      </c>
      <c r="D64" s="354"/>
      <c r="E64" s="247" t="s">
        <v>96</v>
      </c>
      <c r="F64" s="245" t="s">
        <v>131</v>
      </c>
      <c r="G64" s="355" t="s">
        <v>132</v>
      </c>
      <c r="H64" s="356"/>
      <c r="I64" s="246"/>
      <c r="J64" s="245"/>
      <c r="K64" s="243"/>
      <c r="L64" s="244"/>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row>
    <row r="65" spans="2:159" s="5" customFormat="1" ht="128.44999999999999" customHeight="1">
      <c r="B65" s="78" t="s">
        <v>112</v>
      </c>
      <c r="C65" s="353" t="s">
        <v>113</v>
      </c>
      <c r="D65" s="354"/>
      <c r="E65" s="247" t="s">
        <v>96</v>
      </c>
      <c r="F65" s="245" t="s">
        <v>133</v>
      </c>
      <c r="G65" s="355" t="s">
        <v>134</v>
      </c>
      <c r="H65" s="356"/>
      <c r="I65" s="246"/>
      <c r="J65" s="245"/>
      <c r="K65" s="243"/>
      <c r="L65" s="244"/>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row>
    <row r="66" spans="2:159" s="5" customFormat="1" ht="128.44999999999999" customHeight="1">
      <c r="B66" s="78" t="s">
        <v>112</v>
      </c>
      <c r="C66" s="353" t="s">
        <v>113</v>
      </c>
      <c r="D66" s="354"/>
      <c r="E66" s="247" t="s">
        <v>135</v>
      </c>
      <c r="F66" s="245" t="s">
        <v>136</v>
      </c>
      <c r="G66" s="355" t="s">
        <v>137</v>
      </c>
      <c r="H66" s="356"/>
      <c r="I66" s="246"/>
      <c r="J66" s="245"/>
      <c r="K66" s="243"/>
      <c r="L66" s="244"/>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row>
    <row r="67" spans="2:159" s="5" customFormat="1" ht="128.44999999999999" customHeight="1">
      <c r="B67" s="78" t="s">
        <v>112</v>
      </c>
      <c r="C67" s="353" t="s">
        <v>113</v>
      </c>
      <c r="D67" s="354"/>
      <c r="E67" s="247" t="s">
        <v>135</v>
      </c>
      <c r="F67" s="245" t="s">
        <v>138</v>
      </c>
      <c r="G67" s="353" t="s">
        <v>139</v>
      </c>
      <c r="H67" s="354"/>
      <c r="I67" s="246"/>
      <c r="J67" s="245"/>
      <c r="K67" s="243"/>
      <c r="L67" s="244"/>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row>
    <row r="68" spans="2:159" s="5" customFormat="1" ht="128.44999999999999" customHeight="1">
      <c r="B68" s="78" t="s">
        <v>112</v>
      </c>
      <c r="C68" s="353" t="s">
        <v>113</v>
      </c>
      <c r="D68" s="354"/>
      <c r="E68" s="247" t="s">
        <v>135</v>
      </c>
      <c r="F68" s="245" t="s">
        <v>140</v>
      </c>
      <c r="G68" s="353" t="s">
        <v>141</v>
      </c>
      <c r="H68" s="354"/>
      <c r="I68" s="246"/>
      <c r="J68" s="245"/>
      <c r="K68" s="243"/>
      <c r="L68" s="244"/>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row>
    <row r="69" spans="2:159" s="5" customFormat="1" ht="128.44999999999999" customHeight="1">
      <c r="B69" s="78" t="s">
        <v>112</v>
      </c>
      <c r="C69" s="353" t="s">
        <v>113</v>
      </c>
      <c r="D69" s="354"/>
      <c r="E69" s="247" t="s">
        <v>135</v>
      </c>
      <c r="F69" s="245" t="s">
        <v>142</v>
      </c>
      <c r="G69" s="353" t="s">
        <v>143</v>
      </c>
      <c r="H69" s="354"/>
      <c r="I69" s="246"/>
      <c r="J69" s="245"/>
      <c r="K69" s="243"/>
      <c r="L69" s="244"/>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row>
    <row r="70" spans="2:159" s="5" customFormat="1" ht="128.44999999999999" customHeight="1">
      <c r="B70" s="78" t="s">
        <v>112</v>
      </c>
      <c r="C70" s="353" t="s">
        <v>113</v>
      </c>
      <c r="D70" s="354"/>
      <c r="E70" s="247" t="s">
        <v>135</v>
      </c>
      <c r="F70" s="245" t="s">
        <v>144</v>
      </c>
      <c r="G70" s="353" t="s">
        <v>145</v>
      </c>
      <c r="H70" s="354"/>
      <c r="I70" s="246"/>
      <c r="J70" s="245"/>
      <c r="K70" s="243"/>
      <c r="L70" s="244"/>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row>
    <row r="71" spans="2:159" s="5" customFormat="1" ht="128.44999999999999" customHeight="1">
      <c r="B71" s="78" t="s">
        <v>112</v>
      </c>
      <c r="C71" s="353" t="s">
        <v>113</v>
      </c>
      <c r="D71" s="354"/>
      <c r="E71" s="247" t="s">
        <v>146</v>
      </c>
      <c r="F71" s="245" t="s">
        <v>147</v>
      </c>
      <c r="G71" s="353" t="s">
        <v>148</v>
      </c>
      <c r="H71" s="354"/>
      <c r="I71" s="246"/>
      <c r="J71" s="245"/>
      <c r="K71" s="243"/>
      <c r="L71" s="244"/>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row>
    <row r="72" spans="2:159" s="5" customFormat="1" ht="128.44999999999999" customHeight="1">
      <c r="B72" s="78" t="s">
        <v>112</v>
      </c>
      <c r="C72" s="353" t="s">
        <v>113</v>
      </c>
      <c r="D72" s="354"/>
      <c r="E72" s="247" t="s">
        <v>146</v>
      </c>
      <c r="F72" s="252" t="s">
        <v>149</v>
      </c>
      <c r="G72" s="353" t="s">
        <v>150</v>
      </c>
      <c r="H72" s="354"/>
      <c r="I72" s="246"/>
      <c r="J72" s="245"/>
      <c r="K72" s="243"/>
      <c r="L72" s="244"/>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row>
    <row r="73" spans="2:159" s="5" customFormat="1" ht="128.44999999999999" customHeight="1">
      <c r="B73" s="78" t="s">
        <v>112</v>
      </c>
      <c r="C73" s="353" t="s">
        <v>113</v>
      </c>
      <c r="D73" s="354"/>
      <c r="E73" s="247" t="s">
        <v>146</v>
      </c>
      <c r="F73" s="252" t="s">
        <v>151</v>
      </c>
      <c r="G73" s="353" t="s">
        <v>152</v>
      </c>
      <c r="H73" s="354"/>
      <c r="I73" s="246"/>
      <c r="J73" s="245"/>
      <c r="K73" s="243"/>
      <c r="L73" s="244"/>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row>
    <row r="74" spans="2:159" ht="81.599999999999994" customHeight="1">
      <c r="B74" s="78" t="s">
        <v>112</v>
      </c>
      <c r="C74" s="462" t="s">
        <v>113</v>
      </c>
      <c r="D74" s="462"/>
      <c r="E74" s="248" t="s">
        <v>146</v>
      </c>
      <c r="F74" s="249" t="s">
        <v>153</v>
      </c>
      <c r="G74" s="335" t="s">
        <v>154</v>
      </c>
      <c r="H74" s="337"/>
      <c r="I74" s="81"/>
      <c r="J74" s="84"/>
      <c r="K74" s="407"/>
      <c r="L74" s="408"/>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row>
    <row r="75" spans="2:159" ht="81.599999999999994" customHeight="1">
      <c r="B75" s="78" t="s">
        <v>155</v>
      </c>
      <c r="C75" s="349" t="s">
        <v>156</v>
      </c>
      <c r="D75" s="350"/>
      <c r="E75" s="248" t="s">
        <v>157</v>
      </c>
      <c r="F75" s="249" t="s">
        <v>158</v>
      </c>
      <c r="G75" s="335" t="s">
        <v>159</v>
      </c>
      <c r="H75" s="336"/>
      <c r="I75" s="81"/>
      <c r="J75" s="84"/>
      <c r="K75" s="241"/>
      <c r="L75" s="242"/>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row>
    <row r="76" spans="2:159" ht="81.599999999999994" customHeight="1">
      <c r="B76" s="78" t="s">
        <v>155</v>
      </c>
      <c r="C76" s="349" t="s">
        <v>156</v>
      </c>
      <c r="D76" s="350"/>
      <c r="E76" s="248" t="s">
        <v>157</v>
      </c>
      <c r="F76" s="249" t="s">
        <v>160</v>
      </c>
      <c r="G76" s="335" t="s">
        <v>161</v>
      </c>
      <c r="H76" s="336"/>
      <c r="I76" s="81"/>
      <c r="J76" s="84"/>
      <c r="K76" s="241"/>
      <c r="L76" s="242"/>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row>
    <row r="77" spans="2:159" ht="81.599999999999994" customHeight="1">
      <c r="B77" s="78" t="s">
        <v>155</v>
      </c>
      <c r="C77" s="349" t="s">
        <v>156</v>
      </c>
      <c r="D77" s="350"/>
      <c r="E77" s="248" t="s">
        <v>157</v>
      </c>
      <c r="F77" s="249" t="s">
        <v>162</v>
      </c>
      <c r="G77" s="335" t="s">
        <v>163</v>
      </c>
      <c r="H77" s="336"/>
      <c r="I77" s="81"/>
      <c r="J77" s="84"/>
      <c r="K77" s="241"/>
      <c r="L77" s="242"/>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row>
    <row r="78" spans="2:159" ht="81.599999999999994" customHeight="1">
      <c r="B78" s="78" t="s">
        <v>155</v>
      </c>
      <c r="C78" s="349" t="s">
        <v>156</v>
      </c>
      <c r="D78" s="350"/>
      <c r="E78" s="248" t="s">
        <v>157</v>
      </c>
      <c r="F78" s="249" t="s">
        <v>164</v>
      </c>
      <c r="G78" s="335" t="s">
        <v>165</v>
      </c>
      <c r="H78" s="336"/>
      <c r="I78" s="81"/>
      <c r="J78" s="84"/>
      <c r="K78" s="241"/>
      <c r="L78" s="242"/>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row>
    <row r="79" spans="2:159" ht="81.599999999999994" customHeight="1">
      <c r="B79" s="78" t="s">
        <v>155</v>
      </c>
      <c r="C79" s="349" t="s">
        <v>156</v>
      </c>
      <c r="D79" s="350"/>
      <c r="E79" s="248" t="s">
        <v>157</v>
      </c>
      <c r="F79" s="249" t="s">
        <v>166</v>
      </c>
      <c r="G79" s="335" t="s">
        <v>167</v>
      </c>
      <c r="H79" s="336"/>
      <c r="I79" s="81"/>
      <c r="J79" s="84"/>
      <c r="K79" s="241"/>
      <c r="L79" s="242"/>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row>
    <row r="80" spans="2:159" ht="81.599999999999994" customHeight="1">
      <c r="B80" s="78" t="s">
        <v>155</v>
      </c>
      <c r="C80" s="349" t="s">
        <v>156</v>
      </c>
      <c r="D80" s="350"/>
      <c r="E80" s="248" t="s">
        <v>168</v>
      </c>
      <c r="F80" s="249" t="s">
        <v>169</v>
      </c>
      <c r="G80" s="335" t="s">
        <v>170</v>
      </c>
      <c r="H80" s="336"/>
      <c r="I80" s="81"/>
      <c r="J80" s="84"/>
      <c r="K80" s="241"/>
      <c r="L80" s="242"/>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row>
    <row r="81" spans="2:159" ht="81.599999999999994" customHeight="1">
      <c r="B81" s="78" t="s">
        <v>155</v>
      </c>
      <c r="C81" s="349" t="s">
        <v>156</v>
      </c>
      <c r="D81" s="350"/>
      <c r="E81" s="248" t="s">
        <v>168</v>
      </c>
      <c r="F81" s="249" t="s">
        <v>171</v>
      </c>
      <c r="G81" s="335" t="s">
        <v>172</v>
      </c>
      <c r="H81" s="336"/>
      <c r="I81" s="81"/>
      <c r="J81" s="84"/>
      <c r="K81" s="241"/>
      <c r="L81" s="242"/>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row>
    <row r="82" spans="2:159" ht="81.599999999999994" customHeight="1">
      <c r="B82" s="78" t="s">
        <v>155</v>
      </c>
      <c r="C82" s="349" t="s">
        <v>156</v>
      </c>
      <c r="D82" s="350"/>
      <c r="E82" s="248" t="s">
        <v>168</v>
      </c>
      <c r="F82" s="249" t="s">
        <v>173</v>
      </c>
      <c r="G82" s="335" t="s">
        <v>174</v>
      </c>
      <c r="H82" s="336"/>
      <c r="I82" s="81"/>
      <c r="J82" s="84"/>
      <c r="K82" s="241"/>
      <c r="L82" s="242"/>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row>
    <row r="83" spans="2:159" ht="81.599999999999994" customHeight="1">
      <c r="B83" s="78" t="s">
        <v>155</v>
      </c>
      <c r="C83" s="349" t="s">
        <v>156</v>
      </c>
      <c r="D83" s="350"/>
      <c r="E83" s="248" t="s">
        <v>168</v>
      </c>
      <c r="F83" s="249" t="s">
        <v>175</v>
      </c>
      <c r="G83" s="335" t="s">
        <v>176</v>
      </c>
      <c r="H83" s="336"/>
      <c r="I83" s="81"/>
      <c r="J83" s="84"/>
      <c r="K83" s="241"/>
      <c r="L83" s="242"/>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row>
    <row r="84" spans="2:159" ht="81.599999999999994" customHeight="1">
      <c r="B84" s="78" t="s">
        <v>155</v>
      </c>
      <c r="C84" s="349" t="s">
        <v>156</v>
      </c>
      <c r="D84" s="350"/>
      <c r="E84" s="248" t="s">
        <v>168</v>
      </c>
      <c r="F84" s="249" t="s">
        <v>177</v>
      </c>
      <c r="G84" s="335" t="s">
        <v>178</v>
      </c>
      <c r="H84" s="336"/>
      <c r="I84" s="81"/>
      <c r="J84" s="84"/>
      <c r="K84" s="241"/>
      <c r="L84" s="242"/>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row>
    <row r="85" spans="2:159" ht="81.599999999999994" customHeight="1">
      <c r="B85" s="78" t="s">
        <v>155</v>
      </c>
      <c r="C85" s="349" t="s">
        <v>156</v>
      </c>
      <c r="D85" s="350"/>
      <c r="E85" s="248" t="s">
        <v>168</v>
      </c>
      <c r="F85" s="249" t="s">
        <v>179</v>
      </c>
      <c r="G85" s="335" t="s">
        <v>180</v>
      </c>
      <c r="H85" s="336"/>
      <c r="I85" s="81"/>
      <c r="J85" s="84"/>
      <c r="K85" s="241"/>
      <c r="L85" s="242"/>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row>
    <row r="86" spans="2:159" ht="81.599999999999994" customHeight="1">
      <c r="B86" s="78" t="s">
        <v>155</v>
      </c>
      <c r="C86" s="349" t="s">
        <v>156</v>
      </c>
      <c r="D86" s="350"/>
      <c r="E86" s="248" t="s">
        <v>168</v>
      </c>
      <c r="F86" s="249" t="s">
        <v>181</v>
      </c>
      <c r="G86" s="335" t="s">
        <v>182</v>
      </c>
      <c r="H86" s="336"/>
      <c r="I86" s="81"/>
      <c r="J86" s="84"/>
      <c r="K86" s="241"/>
      <c r="L86" s="242"/>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row>
    <row r="87" spans="2:159" ht="81.599999999999994" customHeight="1">
      <c r="B87" s="78" t="s">
        <v>155</v>
      </c>
      <c r="C87" s="349" t="s">
        <v>156</v>
      </c>
      <c r="D87" s="350"/>
      <c r="E87" s="248" t="s">
        <v>183</v>
      </c>
      <c r="F87" s="249" t="s">
        <v>184</v>
      </c>
      <c r="G87" s="335" t="s">
        <v>185</v>
      </c>
      <c r="H87" s="336"/>
      <c r="I87" s="81"/>
      <c r="J87" s="84"/>
      <c r="K87" s="241"/>
      <c r="L87" s="242"/>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row>
    <row r="88" spans="2:159" ht="81.599999999999994" customHeight="1">
      <c r="B88" s="78" t="s">
        <v>155</v>
      </c>
      <c r="C88" s="349" t="s">
        <v>156</v>
      </c>
      <c r="D88" s="350"/>
      <c r="E88" s="248" t="s">
        <v>93</v>
      </c>
      <c r="F88" s="249" t="s">
        <v>186</v>
      </c>
      <c r="G88" s="335" t="s">
        <v>187</v>
      </c>
      <c r="H88" s="336"/>
      <c r="I88" s="81"/>
      <c r="J88" s="84"/>
      <c r="K88" s="241"/>
      <c r="L88" s="242"/>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row>
    <row r="89" spans="2:159" ht="81.599999999999994" customHeight="1">
      <c r="B89" s="78" t="s">
        <v>155</v>
      </c>
      <c r="C89" s="349" t="s">
        <v>156</v>
      </c>
      <c r="D89" s="350"/>
      <c r="E89" s="248" t="s">
        <v>93</v>
      </c>
      <c r="F89" s="249" t="s">
        <v>188</v>
      </c>
      <c r="G89" s="335" t="s">
        <v>189</v>
      </c>
      <c r="H89" s="336"/>
      <c r="I89" s="81"/>
      <c r="J89" s="84"/>
      <c r="K89" s="241"/>
      <c r="L89" s="242"/>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5"/>
      <c r="EX89" s="5"/>
      <c r="EY89" s="5"/>
      <c r="EZ89" s="5"/>
      <c r="FA89" s="5"/>
      <c r="FB89" s="5"/>
      <c r="FC89" s="5"/>
    </row>
    <row r="90" spans="2:159" ht="81.599999999999994" customHeight="1">
      <c r="B90" s="78" t="s">
        <v>155</v>
      </c>
      <c r="C90" s="349" t="s">
        <v>156</v>
      </c>
      <c r="D90" s="350"/>
      <c r="E90" s="248" t="s">
        <v>96</v>
      </c>
      <c r="F90" s="249" t="s">
        <v>190</v>
      </c>
      <c r="G90" s="335" t="s">
        <v>191</v>
      </c>
      <c r="H90" s="336"/>
      <c r="I90" s="81"/>
      <c r="J90" s="84"/>
      <c r="K90" s="241"/>
      <c r="L90" s="242"/>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row>
    <row r="91" spans="2:159" ht="81.599999999999994" customHeight="1">
      <c r="B91" s="78" t="s">
        <v>155</v>
      </c>
      <c r="C91" s="349" t="s">
        <v>156</v>
      </c>
      <c r="D91" s="350"/>
      <c r="E91" s="248" t="s">
        <v>96</v>
      </c>
      <c r="F91" s="249" t="s">
        <v>192</v>
      </c>
      <c r="G91" s="335" t="s">
        <v>193</v>
      </c>
      <c r="H91" s="336"/>
      <c r="I91" s="81"/>
      <c r="J91" s="84"/>
      <c r="K91" s="241"/>
      <c r="L91" s="242"/>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row>
    <row r="92" spans="2:159" ht="81.599999999999994" customHeight="1">
      <c r="B92" s="78" t="s">
        <v>155</v>
      </c>
      <c r="C92" s="349" t="s">
        <v>156</v>
      </c>
      <c r="D92" s="350"/>
      <c r="E92" s="332" t="s">
        <v>194</v>
      </c>
      <c r="F92" s="249" t="s">
        <v>195</v>
      </c>
      <c r="G92" s="351" t="s">
        <v>196</v>
      </c>
      <c r="H92" s="352"/>
      <c r="I92" s="81"/>
      <c r="J92" s="84"/>
      <c r="K92" s="241"/>
      <c r="L92" s="242"/>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row>
    <row r="93" spans="2:159" ht="81.599999999999994" customHeight="1">
      <c r="B93" s="78" t="s">
        <v>155</v>
      </c>
      <c r="C93" s="349" t="s">
        <v>156</v>
      </c>
      <c r="D93" s="350"/>
      <c r="E93" s="332" t="s">
        <v>194</v>
      </c>
      <c r="F93" s="249" t="s">
        <v>197</v>
      </c>
      <c r="G93" s="351" t="s">
        <v>198</v>
      </c>
      <c r="H93" s="352"/>
      <c r="I93" s="81"/>
      <c r="J93" s="84"/>
      <c r="K93" s="241"/>
      <c r="L93" s="242"/>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row>
    <row r="94" spans="2:159" ht="87.75" customHeight="1">
      <c r="B94" s="78" t="s">
        <v>155</v>
      </c>
      <c r="C94" s="463" t="s">
        <v>156</v>
      </c>
      <c r="D94" s="463"/>
      <c r="E94" s="331" t="s">
        <v>194</v>
      </c>
      <c r="F94" s="249" t="s">
        <v>199</v>
      </c>
      <c r="G94" s="351" t="s">
        <v>200</v>
      </c>
      <c r="H94" s="464"/>
      <c r="I94" s="81"/>
      <c r="J94" s="84"/>
      <c r="K94" s="407"/>
      <c r="L94" s="408"/>
    </row>
    <row r="95" spans="2:159" ht="67.150000000000006" customHeight="1">
      <c r="B95" s="251" t="s">
        <v>201</v>
      </c>
      <c r="C95" s="469" t="s">
        <v>202</v>
      </c>
      <c r="D95" s="469"/>
      <c r="E95" s="250" t="s">
        <v>183</v>
      </c>
      <c r="F95" s="249" t="s">
        <v>203</v>
      </c>
      <c r="G95" s="335" t="s">
        <v>204</v>
      </c>
      <c r="H95" s="337"/>
      <c r="I95" s="81"/>
      <c r="J95" s="84"/>
      <c r="K95" s="407"/>
      <c r="L95" s="408"/>
    </row>
    <row r="96" spans="2:159" ht="56.45" customHeight="1">
      <c r="B96" s="251" t="s">
        <v>201</v>
      </c>
      <c r="C96" s="470" t="s">
        <v>202</v>
      </c>
      <c r="D96" s="470"/>
      <c r="E96" s="250" t="s">
        <v>183</v>
      </c>
      <c r="F96" s="249" t="s">
        <v>205</v>
      </c>
      <c r="G96" s="335" t="s">
        <v>206</v>
      </c>
      <c r="H96" s="337"/>
      <c r="I96" s="81"/>
      <c r="J96" s="84"/>
      <c r="K96" s="407"/>
      <c r="L96" s="408"/>
    </row>
    <row r="97" spans="2:12" ht="48">
      <c r="B97" s="251" t="s">
        <v>201</v>
      </c>
      <c r="C97" s="345" t="s">
        <v>202</v>
      </c>
      <c r="D97" s="346"/>
      <c r="E97" s="250" t="s">
        <v>183</v>
      </c>
      <c r="F97" s="249" t="s">
        <v>207</v>
      </c>
      <c r="G97" s="335" t="s">
        <v>208</v>
      </c>
      <c r="H97" s="337"/>
      <c r="I97" s="81"/>
      <c r="J97" s="84"/>
      <c r="K97" s="407"/>
      <c r="L97" s="408"/>
    </row>
    <row r="98" spans="2:12" ht="84.75">
      <c r="B98" s="251" t="s">
        <v>201</v>
      </c>
      <c r="C98" s="345" t="s">
        <v>202</v>
      </c>
      <c r="D98" s="346"/>
      <c r="E98" s="250" t="s">
        <v>93</v>
      </c>
      <c r="F98" s="249" t="s">
        <v>209</v>
      </c>
      <c r="G98" s="335" t="s">
        <v>210</v>
      </c>
      <c r="H98" s="337"/>
      <c r="I98" s="81"/>
      <c r="J98" s="84"/>
      <c r="K98" s="407"/>
      <c r="L98" s="408"/>
    </row>
    <row r="99" spans="2:12" ht="108">
      <c r="B99" s="251" t="s">
        <v>201</v>
      </c>
      <c r="C99" s="345" t="s">
        <v>202</v>
      </c>
      <c r="D99" s="346"/>
      <c r="E99" s="250" t="s">
        <v>211</v>
      </c>
      <c r="F99" s="249" t="s">
        <v>212</v>
      </c>
      <c r="G99" s="335" t="s">
        <v>213</v>
      </c>
      <c r="H99" s="337"/>
      <c r="I99" s="81"/>
      <c r="J99" s="84"/>
      <c r="K99" s="407"/>
      <c r="L99" s="408"/>
    </row>
    <row r="100" spans="2:12" ht="108">
      <c r="B100" s="251" t="s">
        <v>201</v>
      </c>
      <c r="C100" s="345" t="s">
        <v>202</v>
      </c>
      <c r="D100" s="346"/>
      <c r="E100" s="250" t="s">
        <v>211</v>
      </c>
      <c r="F100" s="249" t="s">
        <v>214</v>
      </c>
      <c r="G100" s="335" t="s">
        <v>215</v>
      </c>
      <c r="H100" s="337"/>
      <c r="I100" s="81"/>
      <c r="J100" s="84"/>
      <c r="K100" s="407"/>
      <c r="L100" s="408"/>
    </row>
    <row r="101" spans="2:12" ht="108">
      <c r="B101" s="251" t="s">
        <v>201</v>
      </c>
      <c r="C101" s="345" t="s">
        <v>202</v>
      </c>
      <c r="D101" s="346"/>
      <c r="E101" s="250" t="s">
        <v>211</v>
      </c>
      <c r="F101" s="249" t="s">
        <v>216</v>
      </c>
      <c r="G101" s="335" t="s">
        <v>217</v>
      </c>
      <c r="H101" s="337"/>
      <c r="I101" s="81"/>
      <c r="J101" s="84"/>
      <c r="K101" s="407"/>
      <c r="L101" s="408"/>
    </row>
    <row r="102" spans="2:12" ht="108">
      <c r="B102" s="251" t="s">
        <v>201</v>
      </c>
      <c r="C102" s="345" t="s">
        <v>202</v>
      </c>
      <c r="D102" s="346"/>
      <c r="E102" s="250" t="s">
        <v>211</v>
      </c>
      <c r="F102" s="249" t="s">
        <v>218</v>
      </c>
      <c r="G102" s="335" t="s">
        <v>219</v>
      </c>
      <c r="H102" s="337"/>
      <c r="I102" s="81"/>
      <c r="J102" s="84"/>
      <c r="K102" s="407"/>
      <c r="L102" s="408"/>
    </row>
    <row r="103" spans="2:12" ht="108">
      <c r="B103" s="251" t="s">
        <v>201</v>
      </c>
      <c r="C103" s="345" t="s">
        <v>202</v>
      </c>
      <c r="D103" s="346"/>
      <c r="E103" s="250" t="s">
        <v>211</v>
      </c>
      <c r="F103" s="249" t="s">
        <v>220</v>
      </c>
      <c r="G103" s="335" t="s">
        <v>221</v>
      </c>
      <c r="H103" s="337"/>
      <c r="I103" s="81"/>
      <c r="J103" s="84"/>
      <c r="K103" s="407"/>
      <c r="L103" s="408"/>
    </row>
    <row r="104" spans="2:12" ht="76.900000000000006" customHeight="1">
      <c r="B104" s="251" t="s">
        <v>201</v>
      </c>
      <c r="C104" s="345" t="s">
        <v>202</v>
      </c>
      <c r="D104" s="346"/>
      <c r="E104" s="250" t="s">
        <v>222</v>
      </c>
      <c r="F104" s="249" t="s">
        <v>223</v>
      </c>
      <c r="G104" s="335" t="s">
        <v>224</v>
      </c>
      <c r="H104" s="337"/>
      <c r="I104" s="81"/>
      <c r="J104" s="84"/>
      <c r="K104" s="241"/>
      <c r="L104" s="242"/>
    </row>
    <row r="105" spans="2:12" ht="73.150000000000006" customHeight="1">
      <c r="B105" s="251" t="s">
        <v>201</v>
      </c>
      <c r="C105" s="345" t="s">
        <v>202</v>
      </c>
      <c r="D105" s="346"/>
      <c r="E105" s="250" t="s">
        <v>222</v>
      </c>
      <c r="F105" s="249" t="s">
        <v>225</v>
      </c>
      <c r="G105" s="335" t="s">
        <v>226</v>
      </c>
      <c r="H105" s="337"/>
      <c r="I105" s="81"/>
      <c r="J105" s="84"/>
      <c r="K105" s="241"/>
      <c r="L105" s="242"/>
    </row>
    <row r="106" spans="2:12" ht="59.45" customHeight="1">
      <c r="B106" s="251" t="s">
        <v>201</v>
      </c>
      <c r="C106" s="345" t="s">
        <v>202</v>
      </c>
      <c r="D106" s="346"/>
      <c r="E106" s="250" t="s">
        <v>222</v>
      </c>
      <c r="F106" s="249" t="s">
        <v>227</v>
      </c>
      <c r="G106" s="335" t="s">
        <v>228</v>
      </c>
      <c r="H106" s="337"/>
      <c r="I106" s="81"/>
      <c r="J106" s="84"/>
      <c r="K106" s="241"/>
      <c r="L106" s="242"/>
    </row>
    <row r="107" spans="2:12" ht="76.150000000000006" customHeight="1">
      <c r="B107" s="251" t="s">
        <v>201</v>
      </c>
      <c r="C107" s="345" t="s">
        <v>202</v>
      </c>
      <c r="D107" s="346"/>
      <c r="E107" s="250" t="s">
        <v>222</v>
      </c>
      <c r="F107" s="249" t="s">
        <v>229</v>
      </c>
      <c r="G107" s="335" t="s">
        <v>230</v>
      </c>
      <c r="H107" s="337"/>
      <c r="I107" s="81"/>
      <c r="J107" s="84"/>
      <c r="K107" s="241"/>
      <c r="L107" s="242"/>
    </row>
    <row r="108" spans="2:12" ht="84.75">
      <c r="B108" s="251" t="s">
        <v>201</v>
      </c>
      <c r="C108" s="345" t="s">
        <v>202</v>
      </c>
      <c r="D108" s="346"/>
      <c r="E108" s="250" t="s">
        <v>231</v>
      </c>
      <c r="F108" s="249" t="s">
        <v>232</v>
      </c>
      <c r="G108" s="335" t="s">
        <v>233</v>
      </c>
      <c r="H108" s="337"/>
      <c r="I108" s="81"/>
      <c r="J108" s="84"/>
      <c r="K108" s="241"/>
      <c r="L108" s="242"/>
    </row>
    <row r="109" spans="2:12" ht="84">
      <c r="B109" s="251" t="s">
        <v>201</v>
      </c>
      <c r="C109" s="345" t="s">
        <v>202</v>
      </c>
      <c r="D109" s="346"/>
      <c r="E109" s="250" t="s">
        <v>231</v>
      </c>
      <c r="F109" s="249" t="s">
        <v>234</v>
      </c>
      <c r="G109" s="335" t="s">
        <v>235</v>
      </c>
      <c r="H109" s="337"/>
      <c r="I109" s="81"/>
      <c r="J109" s="84"/>
      <c r="K109" s="241"/>
      <c r="L109" s="242"/>
    </row>
    <row r="110" spans="2:12" ht="84.75">
      <c r="B110" s="251" t="s">
        <v>201</v>
      </c>
      <c r="C110" s="345" t="s">
        <v>202</v>
      </c>
      <c r="D110" s="346"/>
      <c r="E110" s="250" t="s">
        <v>231</v>
      </c>
      <c r="F110" s="249" t="s">
        <v>236</v>
      </c>
      <c r="G110" s="335" t="s">
        <v>237</v>
      </c>
      <c r="H110" s="337"/>
      <c r="I110" s="81"/>
      <c r="J110" s="84"/>
      <c r="K110" s="241"/>
      <c r="L110" s="242"/>
    </row>
    <row r="111" spans="2:12" ht="84.75">
      <c r="B111" s="251" t="s">
        <v>201</v>
      </c>
      <c r="C111" s="345" t="s">
        <v>202</v>
      </c>
      <c r="D111" s="346"/>
      <c r="E111" s="250" t="s">
        <v>231</v>
      </c>
      <c r="F111" s="249" t="s">
        <v>238</v>
      </c>
      <c r="G111" s="335" t="s">
        <v>239</v>
      </c>
      <c r="H111" s="337"/>
      <c r="I111" s="81"/>
      <c r="J111" s="84"/>
      <c r="K111" s="241"/>
      <c r="L111" s="242"/>
    </row>
    <row r="112" spans="2:12" ht="72.75">
      <c r="B112" s="251" t="s">
        <v>201</v>
      </c>
      <c r="C112" s="345" t="s">
        <v>202</v>
      </c>
      <c r="D112" s="346"/>
      <c r="E112" s="250" t="s">
        <v>240</v>
      </c>
      <c r="F112" s="249" t="s">
        <v>241</v>
      </c>
      <c r="G112" s="347" t="s">
        <v>242</v>
      </c>
      <c r="H112" s="348"/>
      <c r="I112" s="81"/>
      <c r="J112" s="84"/>
      <c r="K112" s="241"/>
      <c r="L112" s="242"/>
    </row>
    <row r="113" spans="2:159" ht="72.75">
      <c r="B113" s="251" t="s">
        <v>201</v>
      </c>
      <c r="C113" s="345" t="s">
        <v>202</v>
      </c>
      <c r="D113" s="346"/>
      <c r="E113" s="250" t="s">
        <v>240</v>
      </c>
      <c r="F113" s="249" t="s">
        <v>243</v>
      </c>
      <c r="G113" s="347" t="s">
        <v>244</v>
      </c>
      <c r="H113" s="348"/>
      <c r="I113" s="81"/>
      <c r="J113" s="84"/>
      <c r="K113" s="241"/>
      <c r="L113" s="242"/>
    </row>
    <row r="114" spans="2:159" ht="72.75">
      <c r="B114" s="251" t="s">
        <v>201</v>
      </c>
      <c r="C114" s="345" t="s">
        <v>202</v>
      </c>
      <c r="D114" s="346"/>
      <c r="E114" s="250" t="s">
        <v>240</v>
      </c>
      <c r="F114" s="249" t="s">
        <v>245</v>
      </c>
      <c r="G114" s="347" t="s">
        <v>246</v>
      </c>
      <c r="H114" s="348"/>
      <c r="I114" s="81"/>
      <c r="J114" s="84"/>
      <c r="K114" s="407"/>
      <c r="L114" s="408"/>
    </row>
    <row r="115" spans="2:159" s="7" customFormat="1" ht="76.150000000000006" customHeight="1">
      <c r="B115" s="251" t="s">
        <v>201</v>
      </c>
      <c r="C115" s="418" t="s">
        <v>202</v>
      </c>
      <c r="D115" s="418"/>
      <c r="E115" s="250" t="s">
        <v>240</v>
      </c>
      <c r="F115" s="249" t="s">
        <v>247</v>
      </c>
      <c r="G115" s="347" t="s">
        <v>248</v>
      </c>
      <c r="H115" s="348"/>
      <c r="I115" s="81"/>
      <c r="J115" s="84"/>
      <c r="K115" s="407"/>
      <c r="L115" s="408"/>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row>
    <row r="116" spans="2:159" s="7" customFormat="1" ht="76.150000000000006" customHeight="1">
      <c r="B116" s="251" t="s">
        <v>249</v>
      </c>
      <c r="C116" s="343" t="s">
        <v>250</v>
      </c>
      <c r="D116" s="344"/>
      <c r="E116" s="250" t="s">
        <v>251</v>
      </c>
      <c r="F116" s="249" t="s">
        <v>252</v>
      </c>
      <c r="G116" s="335" t="s">
        <v>253</v>
      </c>
      <c r="H116" s="336"/>
      <c r="I116" s="81"/>
      <c r="J116" s="84"/>
      <c r="K116" s="241"/>
      <c r="L116" s="242"/>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row>
    <row r="117" spans="2:159" s="7" customFormat="1" ht="76.150000000000006" customHeight="1">
      <c r="B117" s="251" t="s">
        <v>249</v>
      </c>
      <c r="C117" s="343" t="s">
        <v>250</v>
      </c>
      <c r="D117" s="344"/>
      <c r="E117" s="250" t="s">
        <v>251</v>
      </c>
      <c r="F117" s="249" t="s">
        <v>254</v>
      </c>
      <c r="G117" s="335" t="s">
        <v>255</v>
      </c>
      <c r="H117" s="336"/>
      <c r="I117" s="81"/>
      <c r="J117" s="84"/>
      <c r="K117" s="241"/>
      <c r="L117" s="242"/>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row>
    <row r="118" spans="2:159" s="7" customFormat="1" ht="76.150000000000006" customHeight="1">
      <c r="B118" s="251" t="s">
        <v>249</v>
      </c>
      <c r="C118" s="343" t="s">
        <v>250</v>
      </c>
      <c r="D118" s="344"/>
      <c r="E118" s="250" t="s">
        <v>251</v>
      </c>
      <c r="F118" s="249" t="s">
        <v>256</v>
      </c>
      <c r="G118" s="335" t="s">
        <v>257</v>
      </c>
      <c r="H118" s="336"/>
      <c r="I118" s="81"/>
      <c r="J118" s="84"/>
      <c r="K118" s="241"/>
      <c r="L118" s="242"/>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row>
    <row r="119" spans="2:159" s="7" customFormat="1" ht="76.150000000000006" customHeight="1">
      <c r="B119" s="251" t="s">
        <v>249</v>
      </c>
      <c r="C119" s="343" t="s">
        <v>250</v>
      </c>
      <c r="D119" s="344"/>
      <c r="E119" s="250" t="s">
        <v>251</v>
      </c>
      <c r="F119" s="249" t="s">
        <v>258</v>
      </c>
      <c r="G119" s="335" t="s">
        <v>259</v>
      </c>
      <c r="H119" s="336"/>
      <c r="I119" s="81"/>
      <c r="J119" s="84"/>
      <c r="K119" s="241"/>
      <c r="L119" s="242"/>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row>
    <row r="120" spans="2:159" s="7" customFormat="1" ht="76.150000000000006" customHeight="1">
      <c r="B120" s="251" t="s">
        <v>249</v>
      </c>
      <c r="C120" s="343" t="s">
        <v>250</v>
      </c>
      <c r="D120" s="344"/>
      <c r="E120" s="250" t="s">
        <v>251</v>
      </c>
      <c r="F120" s="249" t="s">
        <v>260</v>
      </c>
      <c r="G120" s="335" t="s">
        <v>261</v>
      </c>
      <c r="H120" s="336"/>
      <c r="I120" s="81"/>
      <c r="J120" s="84"/>
      <c r="K120" s="241"/>
      <c r="L120" s="242"/>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row>
    <row r="121" spans="2:159" s="7" customFormat="1" ht="76.150000000000006" customHeight="1">
      <c r="B121" s="251" t="s">
        <v>249</v>
      </c>
      <c r="C121" s="343" t="s">
        <v>250</v>
      </c>
      <c r="D121" s="344"/>
      <c r="E121" s="250" t="s">
        <v>251</v>
      </c>
      <c r="F121" s="249" t="s">
        <v>262</v>
      </c>
      <c r="G121" s="335" t="s">
        <v>263</v>
      </c>
      <c r="H121" s="336"/>
      <c r="I121" s="81"/>
      <c r="J121" s="84"/>
      <c r="K121" s="241"/>
      <c r="L121" s="242"/>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row>
    <row r="122" spans="2:159" s="7" customFormat="1" ht="76.150000000000006" customHeight="1">
      <c r="B122" s="251" t="s">
        <v>249</v>
      </c>
      <c r="C122" s="343" t="s">
        <v>250</v>
      </c>
      <c r="D122" s="344"/>
      <c r="E122" s="250" t="s">
        <v>183</v>
      </c>
      <c r="F122" s="249" t="s">
        <v>264</v>
      </c>
      <c r="G122" s="335" t="s">
        <v>265</v>
      </c>
      <c r="H122" s="336"/>
      <c r="I122" s="81"/>
      <c r="J122" s="84"/>
      <c r="K122" s="241"/>
      <c r="L122" s="242"/>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row>
    <row r="123" spans="2:159" s="7" customFormat="1" ht="76.150000000000006" customHeight="1">
      <c r="B123" s="251" t="s">
        <v>266</v>
      </c>
      <c r="C123" s="343" t="s">
        <v>250</v>
      </c>
      <c r="D123" s="344"/>
      <c r="E123" s="250" t="s">
        <v>183</v>
      </c>
      <c r="F123" s="249" t="s">
        <v>267</v>
      </c>
      <c r="G123" s="335" t="s">
        <v>268</v>
      </c>
      <c r="H123" s="336"/>
      <c r="I123" s="81"/>
      <c r="J123" s="84"/>
      <c r="K123" s="241"/>
      <c r="L123" s="242"/>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row>
    <row r="124" spans="2:159" s="7" customFormat="1" ht="121.15" customHeight="1">
      <c r="B124" s="251" t="s">
        <v>249</v>
      </c>
      <c r="C124" s="343" t="s">
        <v>250</v>
      </c>
      <c r="D124" s="344"/>
      <c r="E124" s="250" t="s">
        <v>269</v>
      </c>
      <c r="F124" s="249" t="s">
        <v>270</v>
      </c>
      <c r="G124" s="335" t="s">
        <v>271</v>
      </c>
      <c r="H124" s="336"/>
      <c r="I124" s="81"/>
      <c r="J124" s="84"/>
      <c r="K124" s="241"/>
      <c r="L124" s="242"/>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row>
    <row r="125" spans="2:159" s="7" customFormat="1" ht="117.6" customHeight="1">
      <c r="B125" s="251" t="s">
        <v>249</v>
      </c>
      <c r="C125" s="343" t="s">
        <v>250</v>
      </c>
      <c r="D125" s="344"/>
      <c r="E125" s="250" t="s">
        <v>269</v>
      </c>
      <c r="F125" s="249" t="s">
        <v>272</v>
      </c>
      <c r="G125" s="335" t="s">
        <v>273</v>
      </c>
      <c r="H125" s="336"/>
      <c r="I125" s="81"/>
      <c r="J125" s="84"/>
      <c r="K125" s="241"/>
      <c r="L125" s="242"/>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row>
    <row r="126" spans="2:159" s="7" customFormat="1" ht="119.45" customHeight="1">
      <c r="B126" s="251" t="s">
        <v>249</v>
      </c>
      <c r="C126" s="343" t="s">
        <v>250</v>
      </c>
      <c r="D126" s="344"/>
      <c r="E126" s="250" t="s">
        <v>269</v>
      </c>
      <c r="F126" s="249" t="s">
        <v>274</v>
      </c>
      <c r="G126" s="335" t="s">
        <v>275</v>
      </c>
      <c r="H126" s="336"/>
      <c r="I126" s="81"/>
      <c r="J126" s="84"/>
      <c r="K126" s="241"/>
      <c r="L126" s="242"/>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row>
    <row r="127" spans="2:159" s="7" customFormat="1" ht="114" customHeight="1">
      <c r="B127" s="251" t="s">
        <v>249</v>
      </c>
      <c r="C127" s="343" t="s">
        <v>250</v>
      </c>
      <c r="D127" s="344"/>
      <c r="E127" s="250" t="s">
        <v>269</v>
      </c>
      <c r="F127" s="249" t="s">
        <v>276</v>
      </c>
      <c r="G127" s="333" t="s">
        <v>277</v>
      </c>
      <c r="H127" s="334"/>
      <c r="I127" s="81"/>
      <c r="J127" s="84"/>
      <c r="K127" s="241"/>
      <c r="L127" s="242"/>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row>
    <row r="128" spans="2:159" s="7" customFormat="1" ht="57.6" customHeight="1">
      <c r="B128" s="251" t="s">
        <v>278</v>
      </c>
      <c r="C128" s="340" t="s">
        <v>279</v>
      </c>
      <c r="D128" s="340"/>
      <c r="E128" s="250" t="s">
        <v>280</v>
      </c>
      <c r="F128" s="249" t="s">
        <v>281</v>
      </c>
      <c r="G128" s="335" t="s">
        <v>282</v>
      </c>
      <c r="H128" s="337"/>
      <c r="I128" s="81"/>
      <c r="J128" s="84"/>
      <c r="K128" s="407"/>
      <c r="L128" s="408"/>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row>
    <row r="129" spans="2:159" s="7" customFormat="1" ht="57.6" customHeight="1">
      <c r="B129" s="251" t="s">
        <v>278</v>
      </c>
      <c r="C129" s="333" t="s">
        <v>279</v>
      </c>
      <c r="D129" s="334"/>
      <c r="E129" s="250" t="s">
        <v>280</v>
      </c>
      <c r="F129" s="249" t="s">
        <v>283</v>
      </c>
      <c r="G129" s="335" t="s">
        <v>284</v>
      </c>
      <c r="H129" s="337"/>
      <c r="I129" s="81"/>
      <c r="J129" s="84"/>
      <c r="K129" s="241"/>
      <c r="L129" s="242"/>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row>
    <row r="130" spans="2:159" s="7" customFormat="1" ht="57.6" customHeight="1">
      <c r="B130" s="251" t="s">
        <v>278</v>
      </c>
      <c r="C130" s="333" t="s">
        <v>279</v>
      </c>
      <c r="D130" s="334"/>
      <c r="E130" s="250" t="s">
        <v>280</v>
      </c>
      <c r="F130" s="249" t="s">
        <v>285</v>
      </c>
      <c r="G130" s="335" t="s">
        <v>286</v>
      </c>
      <c r="H130" s="337"/>
      <c r="I130" s="81"/>
      <c r="J130" s="84"/>
      <c r="K130" s="241"/>
      <c r="L130" s="242"/>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row>
    <row r="131" spans="2:159" s="7" customFormat="1" ht="57.6" customHeight="1">
      <c r="B131" s="251" t="s">
        <v>278</v>
      </c>
      <c r="C131" s="341" t="s">
        <v>279</v>
      </c>
      <c r="D131" s="342"/>
      <c r="E131" s="250" t="s">
        <v>280</v>
      </c>
      <c r="F131" s="249" t="s">
        <v>287</v>
      </c>
      <c r="G131" s="335" t="s">
        <v>288</v>
      </c>
      <c r="H131" s="337"/>
      <c r="I131" s="81"/>
      <c r="J131" s="84"/>
      <c r="K131" s="241"/>
      <c r="L131" s="242"/>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row>
    <row r="132" spans="2:159" s="7" customFormat="1" ht="57.6" customHeight="1">
      <c r="B132" s="251" t="s">
        <v>278</v>
      </c>
      <c r="C132" s="333" t="s">
        <v>279</v>
      </c>
      <c r="D132" s="334"/>
      <c r="E132" s="250" t="s">
        <v>280</v>
      </c>
      <c r="F132" s="249" t="s">
        <v>289</v>
      </c>
      <c r="G132" s="335" t="s">
        <v>290</v>
      </c>
      <c r="H132" s="337"/>
      <c r="I132" s="81"/>
      <c r="J132" s="84"/>
      <c r="K132" s="241"/>
      <c r="L132" s="242"/>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row>
    <row r="133" spans="2:159" s="7" customFormat="1" ht="57.6" customHeight="1">
      <c r="B133" s="251" t="s">
        <v>278</v>
      </c>
      <c r="C133" s="333" t="s">
        <v>279</v>
      </c>
      <c r="D133" s="334"/>
      <c r="E133" s="250" t="s">
        <v>280</v>
      </c>
      <c r="F133" s="249" t="s">
        <v>291</v>
      </c>
      <c r="G133" s="335" t="s">
        <v>292</v>
      </c>
      <c r="H133" s="337"/>
      <c r="I133" s="81"/>
      <c r="J133" s="84"/>
      <c r="K133" s="241"/>
      <c r="L133" s="242"/>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row>
    <row r="134" spans="2:159" s="7" customFormat="1" ht="57.6" customHeight="1">
      <c r="B134" s="251" t="s">
        <v>278</v>
      </c>
      <c r="C134" s="333" t="s">
        <v>279</v>
      </c>
      <c r="D134" s="334"/>
      <c r="E134" s="250" t="s">
        <v>280</v>
      </c>
      <c r="F134" s="249" t="s">
        <v>293</v>
      </c>
      <c r="G134" s="335" t="s">
        <v>294</v>
      </c>
      <c r="H134" s="337"/>
      <c r="I134" s="81"/>
      <c r="J134" s="84"/>
      <c r="K134" s="241"/>
      <c r="L134" s="242"/>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row>
    <row r="135" spans="2:159" s="7" customFormat="1" ht="57.6" customHeight="1">
      <c r="B135" s="251" t="s">
        <v>278</v>
      </c>
      <c r="C135" s="333" t="s">
        <v>279</v>
      </c>
      <c r="D135" s="334"/>
      <c r="E135" s="250" t="s">
        <v>295</v>
      </c>
      <c r="F135" s="249" t="s">
        <v>296</v>
      </c>
      <c r="G135" s="335" t="s">
        <v>297</v>
      </c>
      <c r="H135" s="337"/>
      <c r="I135" s="81"/>
      <c r="J135" s="84"/>
      <c r="K135" s="241"/>
      <c r="L135" s="242"/>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row>
    <row r="136" spans="2:159" s="7" customFormat="1" ht="57.6" customHeight="1">
      <c r="B136" s="251" t="s">
        <v>278</v>
      </c>
      <c r="C136" s="333" t="s">
        <v>279</v>
      </c>
      <c r="D136" s="334"/>
      <c r="E136" s="250" t="s">
        <v>295</v>
      </c>
      <c r="F136" s="249" t="s">
        <v>298</v>
      </c>
      <c r="G136" s="335" t="s">
        <v>299</v>
      </c>
      <c r="H136" s="337"/>
      <c r="I136" s="81"/>
      <c r="J136" s="84"/>
      <c r="K136" s="241"/>
      <c r="L136" s="242"/>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row>
    <row r="137" spans="2:159" s="7" customFormat="1" ht="57.6" customHeight="1">
      <c r="B137" s="251" t="s">
        <v>278</v>
      </c>
      <c r="C137" s="333" t="s">
        <v>279</v>
      </c>
      <c r="D137" s="334"/>
      <c r="E137" s="250" t="s">
        <v>295</v>
      </c>
      <c r="F137" s="249" t="s">
        <v>300</v>
      </c>
      <c r="G137" s="335" t="s">
        <v>301</v>
      </c>
      <c r="H137" s="337"/>
      <c r="I137" s="81"/>
      <c r="J137" s="84"/>
      <c r="K137" s="241"/>
      <c r="L137" s="242"/>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row>
    <row r="138" spans="2:159" s="7" customFormat="1" ht="57.6" customHeight="1">
      <c r="B138" s="251" t="s">
        <v>278</v>
      </c>
      <c r="C138" s="333" t="s">
        <v>279</v>
      </c>
      <c r="D138" s="334"/>
      <c r="E138" s="250" t="s">
        <v>295</v>
      </c>
      <c r="F138" s="249" t="s">
        <v>302</v>
      </c>
      <c r="G138" s="335" t="s">
        <v>303</v>
      </c>
      <c r="H138" s="337"/>
      <c r="I138" s="81"/>
      <c r="J138" s="84"/>
      <c r="K138" s="241"/>
      <c r="L138" s="242"/>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row>
    <row r="139" spans="2:159" s="7" customFormat="1" ht="57.6" customHeight="1">
      <c r="B139" s="251" t="s">
        <v>278</v>
      </c>
      <c r="C139" s="333" t="s">
        <v>279</v>
      </c>
      <c r="D139" s="334"/>
      <c r="E139" s="250" t="s">
        <v>183</v>
      </c>
      <c r="F139" s="249" t="s">
        <v>304</v>
      </c>
      <c r="G139" s="335" t="s">
        <v>305</v>
      </c>
      <c r="H139" s="337"/>
      <c r="I139" s="81"/>
      <c r="J139" s="84"/>
      <c r="K139" s="241"/>
      <c r="L139" s="242"/>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row>
    <row r="140" spans="2:159" s="7" customFormat="1" ht="57.6" customHeight="1">
      <c r="B140" s="251" t="s">
        <v>278</v>
      </c>
      <c r="C140" s="333" t="s">
        <v>279</v>
      </c>
      <c r="D140" s="334"/>
      <c r="E140" s="250" t="s">
        <v>183</v>
      </c>
      <c r="F140" s="249" t="s">
        <v>306</v>
      </c>
      <c r="G140" s="335" t="s">
        <v>307</v>
      </c>
      <c r="H140" s="337"/>
      <c r="I140" s="81"/>
      <c r="J140" s="84"/>
      <c r="K140" s="241"/>
      <c r="L140" s="242"/>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row>
    <row r="141" spans="2:159" s="7" customFormat="1" ht="57.6" customHeight="1">
      <c r="B141" s="251" t="s">
        <v>278</v>
      </c>
      <c r="C141" s="333" t="s">
        <v>279</v>
      </c>
      <c r="D141" s="334"/>
      <c r="E141" s="250" t="s">
        <v>93</v>
      </c>
      <c r="F141" s="249" t="s">
        <v>308</v>
      </c>
      <c r="G141" s="335" t="s">
        <v>309</v>
      </c>
      <c r="H141" s="337"/>
      <c r="I141" s="81"/>
      <c r="J141" s="84"/>
      <c r="K141" s="241"/>
      <c r="L141" s="242"/>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row>
    <row r="142" spans="2:159" s="7" customFormat="1" ht="57.6" customHeight="1">
      <c r="B142" s="251" t="s">
        <v>278</v>
      </c>
      <c r="C142" s="333" t="s">
        <v>279</v>
      </c>
      <c r="D142" s="334"/>
      <c r="E142" s="250" t="s">
        <v>93</v>
      </c>
      <c r="F142" s="249" t="s">
        <v>310</v>
      </c>
      <c r="G142" s="335" t="s">
        <v>311</v>
      </c>
      <c r="H142" s="337"/>
      <c r="I142" s="81"/>
      <c r="J142" s="84"/>
      <c r="K142" s="241"/>
      <c r="L142" s="242"/>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row>
    <row r="143" spans="2:159" s="7" customFormat="1" ht="57.6" customHeight="1">
      <c r="B143" s="251" t="s">
        <v>278</v>
      </c>
      <c r="C143" s="333" t="s">
        <v>279</v>
      </c>
      <c r="D143" s="334"/>
      <c r="E143" s="250" t="s">
        <v>312</v>
      </c>
      <c r="F143" s="249" t="s">
        <v>313</v>
      </c>
      <c r="G143" s="335" t="s">
        <v>314</v>
      </c>
      <c r="H143" s="337"/>
      <c r="I143" s="81"/>
      <c r="J143" s="84"/>
      <c r="K143" s="241"/>
      <c r="L143" s="242"/>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row>
    <row r="144" spans="2:159" s="7" customFormat="1" ht="57.6" customHeight="1">
      <c r="B144" s="251" t="s">
        <v>278</v>
      </c>
      <c r="C144" s="333" t="s">
        <v>279</v>
      </c>
      <c r="D144" s="334"/>
      <c r="E144" s="250" t="s">
        <v>312</v>
      </c>
      <c r="F144" s="249" t="s">
        <v>315</v>
      </c>
      <c r="G144" s="335" t="s">
        <v>316</v>
      </c>
      <c r="H144" s="337"/>
      <c r="I144" s="81"/>
      <c r="J144" s="84"/>
      <c r="K144" s="241"/>
      <c r="L144" s="242"/>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row>
    <row r="145" spans="2:159" s="7" customFormat="1" ht="57.6" customHeight="1">
      <c r="B145" s="251" t="s">
        <v>278</v>
      </c>
      <c r="C145" s="333" t="s">
        <v>279</v>
      </c>
      <c r="D145" s="334"/>
      <c r="E145" s="250" t="s">
        <v>312</v>
      </c>
      <c r="F145" s="249" t="s">
        <v>317</v>
      </c>
      <c r="G145" s="335" t="s">
        <v>318</v>
      </c>
      <c r="H145" s="337"/>
      <c r="I145" s="81"/>
      <c r="J145" s="84"/>
      <c r="K145" s="241"/>
      <c r="L145" s="242"/>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row>
    <row r="146" spans="2:159" s="7" customFormat="1" ht="57.6" customHeight="1">
      <c r="B146" s="251" t="s">
        <v>278</v>
      </c>
      <c r="C146" s="333" t="s">
        <v>279</v>
      </c>
      <c r="D146" s="334"/>
      <c r="E146" s="250" t="s">
        <v>312</v>
      </c>
      <c r="F146" s="249" t="s">
        <v>319</v>
      </c>
      <c r="G146" s="335" t="s">
        <v>320</v>
      </c>
      <c r="H146" s="337"/>
      <c r="I146" s="81"/>
      <c r="J146" s="84"/>
      <c r="K146" s="241"/>
      <c r="L146" s="242"/>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row>
    <row r="147" spans="2:159" s="7" customFormat="1" ht="57.6" customHeight="1">
      <c r="B147" s="251" t="s">
        <v>278</v>
      </c>
      <c r="C147" s="333" t="s">
        <v>279</v>
      </c>
      <c r="D147" s="334"/>
      <c r="E147" s="250" t="s">
        <v>321</v>
      </c>
      <c r="F147" s="249" t="s">
        <v>322</v>
      </c>
      <c r="G147" s="335" t="s">
        <v>323</v>
      </c>
      <c r="H147" s="337"/>
      <c r="I147" s="81"/>
      <c r="J147" s="84"/>
      <c r="K147" s="241"/>
      <c r="L147" s="242"/>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row>
    <row r="148" spans="2:159" s="7" customFormat="1" ht="57.6" customHeight="1">
      <c r="B148" s="251" t="s">
        <v>278</v>
      </c>
      <c r="C148" s="333" t="s">
        <v>279</v>
      </c>
      <c r="D148" s="334"/>
      <c r="E148" s="250" t="s">
        <v>321</v>
      </c>
      <c r="F148" s="79" t="s">
        <v>324</v>
      </c>
      <c r="G148" s="338" t="s">
        <v>325</v>
      </c>
      <c r="H148" s="339"/>
      <c r="I148" s="81"/>
      <c r="J148" s="84"/>
      <c r="K148" s="241"/>
      <c r="L148" s="242"/>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row>
    <row r="149" spans="2:159" s="7" customFormat="1" ht="57.6" customHeight="1">
      <c r="B149" s="251" t="s">
        <v>278</v>
      </c>
      <c r="C149" s="333" t="s">
        <v>279</v>
      </c>
      <c r="D149" s="334"/>
      <c r="E149" s="250" t="s">
        <v>321</v>
      </c>
      <c r="F149" s="249" t="s">
        <v>326</v>
      </c>
      <c r="G149" s="335" t="s">
        <v>327</v>
      </c>
      <c r="H149" s="337"/>
      <c r="I149" s="81"/>
      <c r="J149" s="84"/>
      <c r="K149" s="241"/>
      <c r="L149" s="242"/>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row>
    <row r="150" spans="2:159" s="7" customFormat="1" ht="57.6" customHeight="1">
      <c r="B150" s="251" t="s">
        <v>278</v>
      </c>
      <c r="C150" s="333" t="s">
        <v>279</v>
      </c>
      <c r="D150" s="334"/>
      <c r="E150" s="250" t="s">
        <v>321</v>
      </c>
      <c r="F150" s="249" t="s">
        <v>328</v>
      </c>
      <c r="G150" s="335" t="s">
        <v>329</v>
      </c>
      <c r="H150" s="337"/>
      <c r="I150" s="81"/>
      <c r="J150" s="84"/>
      <c r="K150" s="241"/>
      <c r="L150" s="242"/>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row>
    <row r="151" spans="2:159" s="7" customFormat="1" ht="57.6" customHeight="1">
      <c r="B151" s="251" t="s">
        <v>278</v>
      </c>
      <c r="C151" s="333" t="s">
        <v>279</v>
      </c>
      <c r="D151" s="334"/>
      <c r="E151" s="250" t="s">
        <v>321</v>
      </c>
      <c r="F151" s="249" t="s">
        <v>330</v>
      </c>
      <c r="G151" s="335" t="s">
        <v>331</v>
      </c>
      <c r="H151" s="337"/>
      <c r="I151" s="81"/>
      <c r="J151" s="84"/>
      <c r="K151" s="241"/>
      <c r="L151" s="242"/>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row>
    <row r="152" spans="2:159" s="7" customFormat="1" ht="57.6" customHeight="1">
      <c r="B152" s="251" t="s">
        <v>278</v>
      </c>
      <c r="C152" s="333" t="s">
        <v>279</v>
      </c>
      <c r="D152" s="334"/>
      <c r="E152" s="250" t="s">
        <v>332</v>
      </c>
      <c r="F152" s="249" t="s">
        <v>333</v>
      </c>
      <c r="G152" s="335" t="s">
        <v>334</v>
      </c>
      <c r="H152" s="337"/>
      <c r="I152" s="81"/>
      <c r="J152" s="84"/>
      <c r="K152" s="241"/>
      <c r="L152" s="242"/>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row>
    <row r="153" spans="2:159" s="7" customFormat="1" ht="57.6" customHeight="1">
      <c r="B153" s="251" t="s">
        <v>278</v>
      </c>
      <c r="C153" s="333" t="s">
        <v>279</v>
      </c>
      <c r="D153" s="334"/>
      <c r="E153" s="250" t="s">
        <v>332</v>
      </c>
      <c r="F153" s="249" t="s">
        <v>335</v>
      </c>
      <c r="G153" s="335" t="s">
        <v>336</v>
      </c>
      <c r="H153" s="337"/>
      <c r="I153" s="81"/>
      <c r="J153" s="84"/>
      <c r="K153" s="241"/>
      <c r="L153" s="242"/>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row>
    <row r="154" spans="2:159" s="7" customFormat="1" ht="57.6" customHeight="1">
      <c r="B154" s="251" t="s">
        <v>278</v>
      </c>
      <c r="C154" s="333" t="s">
        <v>279</v>
      </c>
      <c r="D154" s="334"/>
      <c r="E154" s="250" t="s">
        <v>332</v>
      </c>
      <c r="F154" s="249" t="s">
        <v>337</v>
      </c>
      <c r="G154" s="335" t="s">
        <v>338</v>
      </c>
      <c r="H154" s="337"/>
      <c r="I154" s="81"/>
      <c r="J154" s="84"/>
      <c r="K154" s="241"/>
      <c r="L154" s="242"/>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row>
    <row r="155" spans="2:159" s="7" customFormat="1" ht="84.6" customHeight="1">
      <c r="B155" s="251" t="s">
        <v>278</v>
      </c>
      <c r="C155" s="340" t="s">
        <v>279</v>
      </c>
      <c r="D155" s="340"/>
      <c r="E155" s="250" t="s">
        <v>332</v>
      </c>
      <c r="F155" s="249" t="s">
        <v>339</v>
      </c>
      <c r="G155" s="335" t="s">
        <v>340</v>
      </c>
      <c r="H155" s="337"/>
      <c r="I155" s="81"/>
      <c r="J155" s="84"/>
      <c r="K155" s="407"/>
      <c r="L155" s="408"/>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row>
    <row r="156" spans="2:159" s="7" customFormat="1" ht="23.25" customHeight="1">
      <c r="B156" s="251" t="s">
        <v>341</v>
      </c>
      <c r="C156" s="340" t="s">
        <v>342</v>
      </c>
      <c r="D156" s="340"/>
      <c r="E156" s="250" t="s">
        <v>343</v>
      </c>
      <c r="F156" s="249" t="s">
        <v>344</v>
      </c>
      <c r="G156" s="335" t="s">
        <v>345</v>
      </c>
      <c r="H156" s="337"/>
      <c r="I156" s="81"/>
      <c r="J156" s="84"/>
      <c r="K156" s="407"/>
      <c r="L156" s="408"/>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row>
    <row r="157" spans="2:159" s="7" customFormat="1" ht="67.150000000000006" customHeight="1">
      <c r="B157" s="251" t="s">
        <v>346</v>
      </c>
      <c r="C157" s="333" t="s">
        <v>347</v>
      </c>
      <c r="D157" s="334"/>
      <c r="E157" s="250" t="s">
        <v>93</v>
      </c>
      <c r="F157" s="249" t="s">
        <v>348</v>
      </c>
      <c r="G157" s="335" t="s">
        <v>349</v>
      </c>
      <c r="H157" s="336"/>
      <c r="I157" s="81"/>
      <c r="J157" s="84"/>
      <c r="K157" s="241"/>
      <c r="L157" s="242"/>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row>
    <row r="158" spans="2:159" s="7" customFormat="1" ht="70.150000000000006" customHeight="1">
      <c r="B158" s="251" t="s">
        <v>346</v>
      </c>
      <c r="C158" s="333" t="s">
        <v>347</v>
      </c>
      <c r="D158" s="334"/>
      <c r="E158" s="250" t="s">
        <v>93</v>
      </c>
      <c r="F158" s="249" t="s">
        <v>350</v>
      </c>
      <c r="G158" s="335" t="s">
        <v>351</v>
      </c>
      <c r="H158" s="336"/>
      <c r="I158" s="81"/>
      <c r="J158" s="84"/>
      <c r="K158" s="241"/>
      <c r="L158" s="242"/>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row>
    <row r="159" spans="2:159" s="7" customFormat="1" ht="109.5" customHeight="1">
      <c r="B159" s="253" t="s">
        <v>346</v>
      </c>
      <c r="C159" s="414" t="s">
        <v>347</v>
      </c>
      <c r="D159" s="414"/>
      <c r="E159" s="254" t="s">
        <v>93</v>
      </c>
      <c r="F159" s="79" t="s">
        <v>352</v>
      </c>
      <c r="G159" s="400" t="s">
        <v>353</v>
      </c>
      <c r="H159" s="401"/>
      <c r="I159" s="81"/>
      <c r="J159" s="84"/>
      <c r="K159" s="407"/>
      <c r="L159" s="408"/>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row>
    <row r="160" spans="2:159" s="59" customFormat="1" ht="18" customHeight="1">
      <c r="B160" s="415" t="s">
        <v>354</v>
      </c>
      <c r="C160" s="415"/>
      <c r="D160" s="415"/>
      <c r="E160" s="415"/>
      <c r="F160" s="415"/>
      <c r="G160" s="415"/>
      <c r="H160" s="415"/>
      <c r="I160" s="415"/>
      <c r="J160" s="415"/>
      <c r="K160" s="415"/>
      <c r="L160" s="415"/>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row>
    <row r="161" spans="2:159" s="8" customFormat="1" ht="32.25" customHeight="1">
      <c r="B161" s="402" t="s">
        <v>355</v>
      </c>
      <c r="C161" s="403"/>
      <c r="D161" s="404" t="s">
        <v>356</v>
      </c>
      <c r="E161" s="405"/>
      <c r="F161" s="406"/>
      <c r="G161" s="416" t="s">
        <v>357</v>
      </c>
      <c r="H161" s="416"/>
      <c r="I161" s="416"/>
      <c r="J161" s="417" t="s">
        <v>358</v>
      </c>
      <c r="K161" s="417"/>
      <c r="L161" s="417"/>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row>
    <row r="162" spans="2:159" s="9" customFormat="1" ht="18.75" customHeight="1">
      <c r="B162" s="430" t="s">
        <v>359</v>
      </c>
      <c r="C162" s="430"/>
      <c r="D162" s="430"/>
      <c r="E162" s="430"/>
      <c r="F162" s="430"/>
      <c r="G162" s="430"/>
      <c r="H162" s="430"/>
      <c r="I162" s="430"/>
      <c r="J162" s="430"/>
      <c r="K162" s="430"/>
      <c r="L162" s="430"/>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row>
    <row r="163" spans="2:159" s="9" customFormat="1" ht="39" customHeight="1">
      <c r="B163" s="431" t="s">
        <v>360</v>
      </c>
      <c r="C163" s="431"/>
      <c r="D163" s="431"/>
      <c r="E163" s="431"/>
      <c r="F163" s="431"/>
      <c r="G163" s="431"/>
      <c r="H163" s="431"/>
      <c r="I163" s="431"/>
      <c r="J163" s="431"/>
      <c r="K163" s="431"/>
      <c r="L163" s="431"/>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row>
    <row r="164" spans="2:159" s="9" customFormat="1" ht="6.75" customHeight="1">
      <c r="B164" s="432"/>
      <c r="C164" s="432"/>
      <c r="D164" s="432"/>
      <c r="E164" s="432"/>
      <c r="F164" s="432"/>
      <c r="G164" s="432"/>
      <c r="H164" s="432"/>
      <c r="I164" s="432"/>
      <c r="J164" s="432"/>
      <c r="K164" s="432"/>
      <c r="L164" s="432"/>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row>
    <row r="165" spans="2:159" s="9" customFormat="1" ht="24" customHeight="1">
      <c r="B165" s="402" t="s">
        <v>361</v>
      </c>
      <c r="C165" s="429"/>
      <c r="D165" s="429"/>
      <c r="E165" s="429"/>
      <c r="F165" s="429"/>
      <c r="G165" s="429"/>
      <c r="H165" s="429"/>
      <c r="I165" s="429"/>
      <c r="J165" s="429"/>
      <c r="K165" s="429"/>
      <c r="L165" s="40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row>
    <row r="166" spans="2:159" s="9" customFormat="1" ht="53.25" customHeight="1">
      <c r="B166" s="421" t="s">
        <v>362</v>
      </c>
      <c r="C166" s="422"/>
      <c r="D166" s="419" t="s">
        <v>363</v>
      </c>
      <c r="E166" s="425" t="s">
        <v>364</v>
      </c>
      <c r="F166" s="426"/>
      <c r="G166" s="425" t="s">
        <v>365</v>
      </c>
      <c r="H166" s="427"/>
      <c r="I166" s="425" t="s">
        <v>366</v>
      </c>
      <c r="J166" s="427"/>
      <c r="K166" s="426"/>
      <c r="L166" s="167" t="s">
        <v>367</v>
      </c>
    </row>
    <row r="167" spans="2:159" s="9" customFormat="1" ht="34.5" customHeight="1">
      <c r="B167" s="423"/>
      <c r="C167" s="424"/>
      <c r="D167" s="420"/>
      <c r="E167" s="168" t="s">
        <v>368</v>
      </c>
      <c r="F167" s="169" t="s">
        <v>369</v>
      </c>
      <c r="G167" s="168" t="s">
        <v>370</v>
      </c>
      <c r="H167" s="169" t="s">
        <v>369</v>
      </c>
      <c r="I167" s="428" t="s">
        <v>371</v>
      </c>
      <c r="J167" s="428"/>
      <c r="K167" s="166" t="s">
        <v>372</v>
      </c>
      <c r="L167" s="170" t="s">
        <v>373</v>
      </c>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5"/>
      <c r="EX167" s="5"/>
      <c r="EY167" s="5"/>
      <c r="EZ167" s="5"/>
      <c r="FA167" s="5"/>
      <c r="FB167" s="5"/>
      <c r="FC167" s="5"/>
    </row>
    <row r="168" spans="2:159" s="9" customFormat="1" ht="18.75" customHeight="1">
      <c r="B168" s="407"/>
      <c r="C168" s="408"/>
      <c r="D168" s="95"/>
      <c r="E168" s="95"/>
      <c r="F168" s="94"/>
      <c r="G168" s="95"/>
      <c r="H168" s="95"/>
      <c r="I168" s="412"/>
      <c r="J168" s="413"/>
      <c r="K168" s="95"/>
      <c r="L168" s="96"/>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8"/>
      <c r="DL168" s="8"/>
      <c r="DM168" s="8"/>
      <c r="DN168" s="8"/>
      <c r="DO168" s="8"/>
      <c r="DP168" s="8"/>
      <c r="DQ168" s="8"/>
      <c r="DR168" s="8"/>
      <c r="DS168" s="8"/>
      <c r="DT168" s="8"/>
      <c r="DU168" s="8"/>
      <c r="DV168" s="8"/>
      <c r="DW168" s="8"/>
      <c r="DX168" s="8"/>
      <c r="DY168" s="8"/>
      <c r="DZ168" s="8"/>
      <c r="EA168" s="8"/>
      <c r="EB168" s="8"/>
      <c r="EC168" s="8"/>
      <c r="ED168" s="8"/>
      <c r="EE168" s="8"/>
      <c r="EF168" s="8"/>
      <c r="EG168" s="8"/>
      <c r="EH168" s="8"/>
      <c r="EI168" s="8"/>
      <c r="EJ168" s="8"/>
      <c r="EK168" s="8"/>
      <c r="EL168" s="8"/>
      <c r="EM168" s="8"/>
      <c r="EN168" s="8"/>
      <c r="EO168" s="8"/>
      <c r="EP168" s="8"/>
      <c r="EQ168" s="8"/>
      <c r="ER168" s="8"/>
      <c r="ES168" s="8"/>
      <c r="ET168" s="8"/>
      <c r="EU168" s="8"/>
      <c r="EV168" s="8"/>
      <c r="EW168" s="8"/>
      <c r="EX168" s="8"/>
      <c r="EY168" s="8"/>
      <c r="EZ168" s="8"/>
      <c r="FA168" s="8"/>
      <c r="FB168" s="8"/>
      <c r="FC168" s="8"/>
    </row>
    <row r="169" spans="2:159" s="9" customFormat="1" ht="18.75" customHeight="1">
      <c r="B169" s="407"/>
      <c r="C169" s="408"/>
      <c r="D169" s="95"/>
      <c r="E169" s="95"/>
      <c r="F169" s="94"/>
      <c r="G169" s="95"/>
      <c r="H169" s="95"/>
      <c r="I169" s="412"/>
      <c r="J169" s="413"/>
      <c r="K169" s="95"/>
      <c r="L169" s="96"/>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8"/>
      <c r="DL169" s="8"/>
      <c r="DM169" s="8"/>
      <c r="DN169" s="8"/>
      <c r="DO169" s="8"/>
      <c r="DP169" s="8"/>
      <c r="DQ169" s="8"/>
      <c r="DR169" s="8"/>
      <c r="DS169" s="8"/>
      <c r="DT169" s="8"/>
      <c r="DU169" s="8"/>
      <c r="DV169" s="8"/>
      <c r="DW169" s="8"/>
      <c r="DX169" s="8"/>
      <c r="DY169" s="8"/>
      <c r="DZ169" s="8"/>
      <c r="EA169" s="8"/>
      <c r="EB169" s="8"/>
      <c r="EC169" s="8"/>
      <c r="ED169" s="8"/>
      <c r="EE169" s="8"/>
      <c r="EF169" s="8"/>
      <c r="EG169" s="8"/>
      <c r="EH169" s="8"/>
      <c r="EI169" s="8"/>
      <c r="EJ169" s="8"/>
      <c r="EK169" s="8"/>
      <c r="EL169" s="8"/>
      <c r="EM169" s="8"/>
      <c r="EN169" s="8"/>
      <c r="EO169" s="8"/>
      <c r="EP169" s="8"/>
      <c r="EQ169" s="8"/>
      <c r="ER169" s="8"/>
      <c r="ES169" s="8"/>
      <c r="ET169" s="8"/>
      <c r="EU169" s="8"/>
      <c r="EV169" s="8"/>
      <c r="EW169" s="8"/>
      <c r="EX169" s="8"/>
      <c r="EY169" s="8"/>
      <c r="EZ169" s="8"/>
      <c r="FA169" s="8"/>
      <c r="FB169" s="8"/>
      <c r="FC169" s="8"/>
    </row>
    <row r="170" spans="2:159" s="9" customFormat="1" ht="18.75" customHeight="1">
      <c r="B170" s="407"/>
      <c r="C170" s="408"/>
      <c r="D170" s="95"/>
      <c r="E170" s="95"/>
      <c r="F170" s="94"/>
      <c r="G170" s="95"/>
      <c r="H170" s="95"/>
      <c r="I170" s="412"/>
      <c r="J170" s="413"/>
      <c r="K170" s="95"/>
      <c r="L170" s="96"/>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8"/>
      <c r="DL170" s="8"/>
      <c r="DM170" s="8"/>
      <c r="DN170" s="8"/>
      <c r="DO170" s="8"/>
      <c r="DP170" s="8"/>
      <c r="DQ170" s="8"/>
      <c r="DR170" s="8"/>
      <c r="DS170" s="8"/>
      <c r="DT170" s="8"/>
      <c r="DU170" s="8"/>
      <c r="DV170" s="8"/>
      <c r="DW170" s="8"/>
      <c r="DX170" s="8"/>
      <c r="DY170" s="8"/>
      <c r="DZ170" s="8"/>
      <c r="EA170" s="8"/>
      <c r="EB170" s="8"/>
      <c r="EC170" s="8"/>
      <c r="ED170" s="8"/>
      <c r="EE170" s="8"/>
      <c r="EF170" s="8"/>
      <c r="EG170" s="8"/>
      <c r="EH170" s="8"/>
      <c r="EI170" s="8"/>
      <c r="EJ170" s="8"/>
      <c r="EK170" s="8"/>
      <c r="EL170" s="8"/>
      <c r="EM170" s="8"/>
      <c r="EN170" s="8"/>
      <c r="EO170" s="8"/>
      <c r="EP170" s="8"/>
      <c r="EQ170" s="8"/>
      <c r="ER170" s="8"/>
      <c r="ES170" s="8"/>
      <c r="ET170" s="8"/>
      <c r="EU170" s="8"/>
      <c r="EV170" s="8"/>
      <c r="EW170" s="8"/>
      <c r="EX170" s="8"/>
      <c r="EY170" s="8"/>
      <c r="EZ170" s="8"/>
      <c r="FA170" s="8"/>
      <c r="FB170" s="8"/>
      <c r="FC170" s="8"/>
    </row>
    <row r="171" spans="2:159" s="9" customFormat="1" ht="18.75" customHeight="1">
      <c r="B171" s="407"/>
      <c r="C171" s="408"/>
      <c r="D171" s="95"/>
      <c r="E171" s="95"/>
      <c r="F171" s="94"/>
      <c r="G171" s="95"/>
      <c r="H171" s="95"/>
      <c r="I171" s="412"/>
      <c r="J171" s="413"/>
      <c r="K171" s="95"/>
      <c r="L171" s="96"/>
    </row>
    <row r="172" spans="2:159" s="9" customFormat="1" ht="18.75" customHeight="1">
      <c r="B172" s="407"/>
      <c r="C172" s="408"/>
      <c r="D172" s="95"/>
      <c r="E172" s="95"/>
      <c r="F172" s="94"/>
      <c r="G172" s="95"/>
      <c r="H172" s="95"/>
      <c r="I172" s="412"/>
      <c r="J172" s="413"/>
      <c r="K172" s="95"/>
      <c r="L172" s="96"/>
    </row>
    <row r="173" spans="2:159" s="9" customFormat="1" ht="18.75" customHeight="1">
      <c r="B173" s="407"/>
      <c r="C173" s="408"/>
      <c r="D173" s="95"/>
      <c r="E173" s="95"/>
      <c r="F173" s="94"/>
      <c r="G173" s="95"/>
      <c r="H173" s="95"/>
      <c r="I173" s="412"/>
      <c r="J173" s="413"/>
      <c r="K173" s="95"/>
      <c r="L173" s="96"/>
    </row>
    <row r="174" spans="2:159" ht="21.75" customHeight="1">
      <c r="B174" s="358"/>
      <c r="C174" s="359"/>
      <c r="D174" s="359"/>
      <c r="E174" s="359"/>
      <c r="F174" s="359"/>
      <c r="G174" s="359"/>
      <c r="H174" s="360"/>
      <c r="I174" s="171" t="s">
        <v>374</v>
      </c>
      <c r="J174" s="172"/>
      <c r="K174" s="173">
        <f>SUM(K168:K173)</f>
        <v>0</v>
      </c>
      <c r="L174" s="173"/>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H174" s="9"/>
      <c r="CI174" s="9"/>
      <c r="CJ174" s="9"/>
      <c r="CK174" s="9"/>
      <c r="CL174" s="9"/>
      <c r="CM174" s="9"/>
      <c r="CN174" s="9"/>
      <c r="CO174" s="9"/>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9"/>
      <c r="DP174" s="9"/>
      <c r="DQ174" s="9"/>
      <c r="DR174" s="9"/>
      <c r="DS174" s="9"/>
      <c r="DT174" s="9"/>
      <c r="DU174" s="9"/>
      <c r="DV174" s="9"/>
      <c r="DW174" s="9"/>
      <c r="DX174" s="9"/>
      <c r="DY174" s="9"/>
      <c r="DZ174" s="9"/>
      <c r="EA174" s="9"/>
      <c r="EB174" s="9"/>
      <c r="EC174" s="9"/>
      <c r="ED174" s="9"/>
      <c r="EE174" s="9"/>
      <c r="EF174" s="9"/>
      <c r="EG174" s="9"/>
      <c r="EH174" s="9"/>
      <c r="EI174" s="9"/>
      <c r="EJ174" s="9"/>
      <c r="EK174" s="9"/>
      <c r="EL174" s="9"/>
      <c r="EM174" s="9"/>
      <c r="EN174" s="9"/>
      <c r="EO174" s="9"/>
      <c r="EP174" s="9"/>
      <c r="EQ174" s="9"/>
      <c r="ER174" s="9"/>
      <c r="ES174" s="9"/>
      <c r="ET174" s="9"/>
      <c r="EU174" s="9"/>
      <c r="EV174" s="9"/>
      <c r="EW174" s="9"/>
      <c r="EX174" s="9"/>
      <c r="EY174" s="9"/>
      <c r="EZ174" s="9"/>
      <c r="FA174" s="9"/>
      <c r="FB174" s="9"/>
      <c r="FC174" s="9"/>
    </row>
    <row r="175" spans="2:159" ht="12" customHeight="1">
      <c r="B175" s="411"/>
      <c r="C175" s="411"/>
      <c r="D175" s="411"/>
      <c r="E175" s="411"/>
      <c r="F175" s="411"/>
      <c r="G175" s="411"/>
      <c r="H175" s="411"/>
      <c r="I175" s="411"/>
      <c r="J175" s="411"/>
      <c r="K175" s="411"/>
      <c r="L175" s="411"/>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H175" s="9"/>
      <c r="CI175" s="9"/>
      <c r="CJ175" s="9"/>
      <c r="CK175" s="9"/>
      <c r="CL175" s="9"/>
      <c r="CM175" s="9"/>
      <c r="CN175" s="9"/>
      <c r="CO175" s="9"/>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9"/>
      <c r="DP175" s="9"/>
      <c r="DQ175" s="9"/>
      <c r="DR175" s="9"/>
      <c r="DS175" s="9"/>
      <c r="DT175" s="9"/>
      <c r="DU175" s="9"/>
      <c r="DV175" s="9"/>
      <c r="DW175" s="9"/>
      <c r="DX175" s="9"/>
      <c r="DY175" s="9"/>
      <c r="DZ175" s="9"/>
      <c r="EA175" s="9"/>
      <c r="EB175" s="9"/>
      <c r="EC175" s="9"/>
      <c r="ED175" s="9"/>
      <c r="EE175" s="9"/>
      <c r="EF175" s="9"/>
      <c r="EG175" s="9"/>
      <c r="EH175" s="9"/>
      <c r="EI175" s="9"/>
      <c r="EJ175" s="9"/>
      <c r="EK175" s="9"/>
      <c r="EL175" s="9"/>
      <c r="EM175" s="9"/>
      <c r="EN175" s="9"/>
      <c r="EO175" s="9"/>
      <c r="EP175" s="9"/>
      <c r="EQ175" s="9"/>
      <c r="ER175" s="9"/>
      <c r="ES175" s="9"/>
      <c r="ET175" s="9"/>
      <c r="EU175" s="9"/>
      <c r="EV175" s="9"/>
      <c r="EW175" s="9"/>
      <c r="EX175" s="9"/>
      <c r="EY175" s="9"/>
      <c r="EZ175" s="9"/>
      <c r="FA175" s="9"/>
      <c r="FB175" s="9"/>
      <c r="FC175" s="9"/>
    </row>
    <row r="176" spans="2:159" s="34" customFormat="1" ht="47.25" customHeight="1">
      <c r="B176" s="409" t="s">
        <v>375</v>
      </c>
      <c r="C176" s="410"/>
      <c r="D176" s="174" t="s">
        <v>376</v>
      </c>
      <c r="E176" s="175" t="s">
        <v>377</v>
      </c>
      <c r="F176" s="169" t="s">
        <v>369</v>
      </c>
      <c r="G176" s="375" t="s">
        <v>378</v>
      </c>
      <c r="H176" s="376"/>
      <c r="I176" s="395" t="s">
        <v>379</v>
      </c>
      <c r="J176" s="395"/>
      <c r="K176" s="393" t="s">
        <v>380</v>
      </c>
      <c r="L176" s="393"/>
    </row>
    <row r="177" spans="2:12" s="34" customFormat="1" ht="18.75" customHeight="1">
      <c r="B177" s="396"/>
      <c r="C177" s="397"/>
      <c r="D177" s="177"/>
      <c r="E177" s="178"/>
      <c r="F177" s="179"/>
      <c r="G177" s="398"/>
      <c r="H177" s="399"/>
      <c r="I177" s="381"/>
      <c r="J177" s="381"/>
      <c r="K177" s="389"/>
      <c r="L177" s="373"/>
    </row>
    <row r="178" spans="2:12" s="34" customFormat="1" ht="18.75" customHeight="1">
      <c r="B178" s="396"/>
      <c r="C178" s="397"/>
      <c r="D178" s="177"/>
      <c r="E178" s="178"/>
      <c r="F178" s="180"/>
      <c r="G178" s="398"/>
      <c r="H178" s="399"/>
      <c r="I178" s="381"/>
      <c r="J178" s="381"/>
      <c r="K178" s="389"/>
      <c r="L178" s="373"/>
    </row>
    <row r="179" spans="2:12" s="34" customFormat="1" ht="18.75" customHeight="1">
      <c r="B179" s="396"/>
      <c r="C179" s="397"/>
      <c r="D179" s="177"/>
      <c r="E179" s="178"/>
      <c r="F179" s="179"/>
      <c r="G179" s="398"/>
      <c r="H179" s="399"/>
      <c r="I179" s="381"/>
      <c r="J179" s="381"/>
      <c r="K179" s="389"/>
      <c r="L179" s="373"/>
    </row>
    <row r="180" spans="2:12" s="34" customFormat="1" ht="18.75" customHeight="1">
      <c r="B180" s="396"/>
      <c r="C180" s="397"/>
      <c r="D180" s="177"/>
      <c r="E180" s="178"/>
      <c r="F180" s="179"/>
      <c r="G180" s="398"/>
      <c r="H180" s="399"/>
      <c r="I180" s="381"/>
      <c r="J180" s="381"/>
      <c r="K180" s="389"/>
      <c r="L180" s="373"/>
    </row>
    <row r="181" spans="2:12" s="34" customFormat="1" ht="18.75" customHeight="1">
      <c r="B181" s="396"/>
      <c r="C181" s="397"/>
      <c r="D181" s="177"/>
      <c r="E181" s="178"/>
      <c r="F181" s="179"/>
      <c r="G181" s="398"/>
      <c r="H181" s="399"/>
      <c r="I181" s="381"/>
      <c r="J181" s="381"/>
      <c r="K181" s="389"/>
      <c r="L181" s="373"/>
    </row>
    <row r="182" spans="2:12" s="34" customFormat="1" ht="26.25" customHeight="1">
      <c r="B182" s="382" t="s">
        <v>381</v>
      </c>
      <c r="C182" s="383"/>
      <c r="D182" s="383"/>
      <c r="E182" s="384"/>
      <c r="F182" s="181"/>
      <c r="G182" s="371">
        <f ca="1">SUM(G181:H182)</f>
        <v>0</v>
      </c>
      <c r="H182" s="371"/>
      <c r="I182" s="390"/>
      <c r="J182" s="390"/>
      <c r="K182" s="391"/>
      <c r="L182" s="392"/>
    </row>
    <row r="183" spans="2:12" s="34" customFormat="1" ht="6" customHeight="1">
      <c r="B183" s="374"/>
      <c r="C183" s="374"/>
      <c r="D183" s="374"/>
      <c r="E183" s="374"/>
      <c r="F183" s="374"/>
      <c r="G183" s="374"/>
      <c r="H183" s="374"/>
      <c r="I183" s="374"/>
      <c r="J183" s="374"/>
      <c r="K183" s="374"/>
      <c r="L183" s="374"/>
    </row>
    <row r="184" spans="2:12" s="34" customFormat="1" ht="57.75" customHeight="1">
      <c r="B184" s="395" t="s">
        <v>382</v>
      </c>
      <c r="C184" s="395"/>
      <c r="D184" s="176" t="s">
        <v>376</v>
      </c>
      <c r="E184" s="176" t="s">
        <v>383</v>
      </c>
      <c r="F184" s="393" t="s">
        <v>378</v>
      </c>
      <c r="G184" s="393"/>
      <c r="H184" s="394" t="s">
        <v>384</v>
      </c>
      <c r="I184" s="394"/>
      <c r="J184" s="393" t="s">
        <v>380</v>
      </c>
      <c r="K184" s="393"/>
      <c r="L184" s="393"/>
    </row>
    <row r="185" spans="2:12" s="34" customFormat="1" ht="18" customHeight="1">
      <c r="B185" s="381"/>
      <c r="C185" s="381"/>
      <c r="D185" s="178"/>
      <c r="E185" s="182"/>
      <c r="F185" s="377"/>
      <c r="G185" s="377"/>
      <c r="H185" s="377"/>
      <c r="I185" s="377"/>
      <c r="J185" s="377"/>
      <c r="K185" s="377"/>
      <c r="L185" s="377"/>
    </row>
    <row r="186" spans="2:12" s="34" customFormat="1" ht="18" customHeight="1">
      <c r="B186" s="381"/>
      <c r="C186" s="381"/>
      <c r="D186" s="178"/>
      <c r="E186" s="183"/>
      <c r="F186" s="377"/>
      <c r="G186" s="377"/>
      <c r="H186" s="377"/>
      <c r="I186" s="377"/>
      <c r="J186" s="377"/>
      <c r="K186" s="377"/>
      <c r="L186" s="377"/>
    </row>
    <row r="187" spans="2:12" s="34" customFormat="1" ht="18" customHeight="1">
      <c r="B187" s="381"/>
      <c r="C187" s="381"/>
      <c r="D187" s="178"/>
      <c r="E187" s="183"/>
      <c r="F187" s="377"/>
      <c r="G187" s="377"/>
      <c r="H187" s="377"/>
      <c r="I187" s="377"/>
      <c r="J187" s="377"/>
      <c r="K187" s="377"/>
      <c r="L187" s="377"/>
    </row>
    <row r="188" spans="2:12" s="34" customFormat="1" ht="18" customHeight="1">
      <c r="B188" s="381"/>
      <c r="C188" s="381"/>
      <c r="D188" s="178"/>
      <c r="E188" s="184"/>
      <c r="F188" s="377"/>
      <c r="G188" s="377"/>
      <c r="H188" s="377"/>
      <c r="I188" s="377"/>
      <c r="J188" s="377"/>
      <c r="K188" s="377"/>
      <c r="L188" s="377"/>
    </row>
    <row r="189" spans="2:12" s="34" customFormat="1" ht="18" customHeight="1">
      <c r="B189" s="381"/>
      <c r="C189" s="381"/>
      <c r="D189" s="178"/>
      <c r="E189" s="178"/>
      <c r="F189" s="377"/>
      <c r="G189" s="377"/>
      <c r="H189" s="377"/>
      <c r="I189" s="377"/>
      <c r="J189" s="377"/>
      <c r="K189" s="377"/>
      <c r="L189" s="377"/>
    </row>
    <row r="190" spans="2:12" s="34" customFormat="1" ht="19.5" customHeight="1">
      <c r="B190" s="382" t="s">
        <v>381</v>
      </c>
      <c r="C190" s="383"/>
      <c r="D190" s="384"/>
      <c r="E190" s="181"/>
      <c r="F190" s="387">
        <f>SUM(F185:G189)</f>
        <v>0</v>
      </c>
      <c r="G190" s="388"/>
      <c r="H190" s="385">
        <f>SUM(H185:I189)</f>
        <v>0</v>
      </c>
      <c r="I190" s="386"/>
      <c r="J190" s="185"/>
      <c r="K190" s="185"/>
      <c r="L190" s="186"/>
    </row>
    <row r="191" spans="2:12" s="34" customFormat="1" ht="6" customHeight="1">
      <c r="B191" s="374"/>
      <c r="C191" s="374"/>
      <c r="D191" s="374"/>
      <c r="E191" s="374"/>
      <c r="F191" s="374"/>
      <c r="G191" s="374"/>
      <c r="H191" s="374"/>
      <c r="I191" s="374"/>
      <c r="J191" s="374"/>
      <c r="K191" s="374"/>
      <c r="L191" s="374"/>
    </row>
    <row r="192" spans="2:12" s="34" customFormat="1" ht="39" customHeight="1">
      <c r="B192" s="361" t="s">
        <v>385</v>
      </c>
      <c r="C192" s="363"/>
      <c r="D192" s="176" t="s">
        <v>376</v>
      </c>
      <c r="E192" s="176" t="s">
        <v>383</v>
      </c>
      <c r="F192" s="361" t="s">
        <v>378</v>
      </c>
      <c r="G192" s="363"/>
      <c r="H192" s="375" t="s">
        <v>384</v>
      </c>
      <c r="I192" s="376"/>
      <c r="J192" s="361" t="s">
        <v>380</v>
      </c>
      <c r="K192" s="362"/>
      <c r="L192" s="363"/>
    </row>
    <row r="193" spans="2:12" s="34" customFormat="1" ht="18" customHeight="1">
      <c r="B193" s="372"/>
      <c r="C193" s="373"/>
      <c r="D193" s="187"/>
      <c r="E193" s="187"/>
      <c r="F193" s="366">
        <v>0</v>
      </c>
      <c r="G193" s="367"/>
      <c r="H193" s="364">
        <v>0</v>
      </c>
      <c r="I193" s="365"/>
      <c r="J193" s="377"/>
      <c r="K193" s="377"/>
      <c r="L193" s="377"/>
    </row>
    <row r="194" spans="2:12" s="34" customFormat="1" ht="18" customHeight="1">
      <c r="B194" s="372"/>
      <c r="C194" s="373"/>
      <c r="D194" s="187"/>
      <c r="E194" s="187"/>
      <c r="F194" s="364">
        <v>0</v>
      </c>
      <c r="G194" s="365"/>
      <c r="H194" s="364">
        <v>0</v>
      </c>
      <c r="I194" s="365"/>
      <c r="J194" s="377"/>
      <c r="K194" s="377"/>
      <c r="L194" s="377"/>
    </row>
    <row r="195" spans="2:12" s="34" customFormat="1" ht="18" customHeight="1">
      <c r="B195" s="372"/>
      <c r="C195" s="373"/>
      <c r="D195" s="187"/>
      <c r="E195" s="187"/>
      <c r="F195" s="364">
        <v>0</v>
      </c>
      <c r="G195" s="365"/>
      <c r="H195" s="364">
        <v>0</v>
      </c>
      <c r="I195" s="365"/>
      <c r="J195" s="377"/>
      <c r="K195" s="377"/>
      <c r="L195" s="377"/>
    </row>
    <row r="196" spans="2:12" s="34" customFormat="1" ht="18" customHeight="1">
      <c r="B196" s="372"/>
      <c r="C196" s="373"/>
      <c r="D196" s="187"/>
      <c r="E196" s="187"/>
      <c r="F196" s="364">
        <v>0</v>
      </c>
      <c r="G196" s="365"/>
      <c r="H196" s="364">
        <v>0</v>
      </c>
      <c r="I196" s="365"/>
      <c r="J196" s="377"/>
      <c r="K196" s="377"/>
      <c r="L196" s="377"/>
    </row>
    <row r="197" spans="2:12" s="34" customFormat="1" ht="18" customHeight="1">
      <c r="B197" s="372"/>
      <c r="C197" s="373"/>
      <c r="D197" s="187"/>
      <c r="E197" s="187"/>
      <c r="F197" s="364">
        <v>0</v>
      </c>
      <c r="G197" s="365"/>
      <c r="H197" s="364">
        <v>0</v>
      </c>
      <c r="I197" s="365"/>
      <c r="J197" s="377"/>
      <c r="K197" s="377"/>
      <c r="L197" s="377"/>
    </row>
    <row r="198" spans="2:12" s="34" customFormat="1" ht="21" customHeight="1">
      <c r="B198" s="357" t="s">
        <v>381</v>
      </c>
      <c r="C198" s="357"/>
      <c r="D198" s="357"/>
      <c r="E198" s="357"/>
      <c r="F198" s="371">
        <f>SUM(G193:G197)</f>
        <v>0</v>
      </c>
      <c r="G198" s="371"/>
      <c r="H198" s="371">
        <f>SUM(H193:I197)</f>
        <v>0</v>
      </c>
      <c r="I198" s="371"/>
      <c r="J198" s="378"/>
      <c r="K198" s="379"/>
      <c r="L198" s="380"/>
    </row>
    <row r="199" spans="2:12" s="34" customFormat="1" ht="9.75" customHeight="1">
      <c r="B199" s="436"/>
      <c r="C199" s="436"/>
      <c r="D199" s="436"/>
      <c r="E199" s="436"/>
      <c r="F199" s="436"/>
      <c r="G199" s="436"/>
      <c r="H199" s="436"/>
      <c r="I199" s="436"/>
      <c r="J199" s="436"/>
      <c r="K199" s="436"/>
      <c r="L199" s="436"/>
    </row>
    <row r="200" spans="2:12" s="34" customFormat="1" ht="24.75" customHeight="1">
      <c r="B200" s="375" t="s">
        <v>386</v>
      </c>
      <c r="C200" s="437"/>
      <c r="D200" s="437"/>
      <c r="E200" s="437"/>
      <c r="F200" s="437"/>
      <c r="G200" s="437"/>
      <c r="H200" s="437"/>
      <c r="I200" s="437"/>
      <c r="J200" s="437"/>
      <c r="K200" s="437"/>
      <c r="L200" s="376"/>
    </row>
    <row r="201" spans="2:12" s="34" customFormat="1" ht="25.5" customHeight="1">
      <c r="B201" s="361" t="s">
        <v>387</v>
      </c>
      <c r="C201" s="362"/>
      <c r="D201" s="362"/>
      <c r="E201" s="363"/>
      <c r="F201" s="438" t="s">
        <v>388</v>
      </c>
      <c r="G201" s="440"/>
      <c r="H201" s="438" t="s">
        <v>389</v>
      </c>
      <c r="I201" s="439"/>
      <c r="J201" s="439"/>
      <c r="K201" s="439"/>
      <c r="L201" s="440"/>
    </row>
    <row r="202" spans="2:12" s="34" customFormat="1" ht="18" customHeight="1">
      <c r="B202" s="368" t="s">
        <v>390</v>
      </c>
      <c r="C202" s="369"/>
      <c r="D202" s="369"/>
      <c r="E202" s="370"/>
      <c r="F202" s="364">
        <v>0</v>
      </c>
      <c r="G202" s="365"/>
      <c r="H202" s="433"/>
      <c r="I202" s="434"/>
      <c r="J202" s="434"/>
      <c r="K202" s="434"/>
      <c r="L202" s="435"/>
    </row>
    <row r="203" spans="2:12" s="34" customFormat="1" ht="18" customHeight="1">
      <c r="B203" s="368" t="s">
        <v>391</v>
      </c>
      <c r="C203" s="369"/>
      <c r="D203" s="369"/>
      <c r="E203" s="370"/>
      <c r="F203" s="366">
        <v>0</v>
      </c>
      <c r="G203" s="367"/>
      <c r="H203" s="433"/>
      <c r="I203" s="434"/>
      <c r="J203" s="434"/>
      <c r="K203" s="434"/>
      <c r="L203" s="435"/>
    </row>
    <row r="204" spans="2:12" s="34" customFormat="1" ht="18" customHeight="1">
      <c r="B204" s="368" t="s">
        <v>392</v>
      </c>
      <c r="C204" s="369"/>
      <c r="D204" s="369"/>
      <c r="E204" s="370"/>
      <c r="F204" s="366">
        <v>0</v>
      </c>
      <c r="G204" s="367"/>
      <c r="H204" s="433"/>
      <c r="I204" s="434"/>
      <c r="J204" s="434"/>
      <c r="K204" s="434"/>
      <c r="L204" s="435"/>
    </row>
    <row r="205" spans="2:12" s="34" customFormat="1" ht="18" customHeight="1">
      <c r="B205" s="368" t="s">
        <v>393</v>
      </c>
      <c r="C205" s="369"/>
      <c r="D205" s="369"/>
      <c r="E205" s="370"/>
      <c r="F205" s="366">
        <v>0</v>
      </c>
      <c r="G205" s="367"/>
      <c r="H205" s="433"/>
      <c r="I205" s="434"/>
      <c r="J205" s="434"/>
      <c r="K205" s="434"/>
      <c r="L205" s="435"/>
    </row>
    <row r="206" spans="2:12" s="34" customFormat="1" ht="21" customHeight="1">
      <c r="B206" s="382" t="s">
        <v>381</v>
      </c>
      <c r="C206" s="383"/>
      <c r="D206" s="383"/>
      <c r="E206" s="384"/>
      <c r="F206" s="371">
        <f>SUM(G201:G205)</f>
        <v>0</v>
      </c>
      <c r="G206" s="371"/>
      <c r="H206" s="441"/>
      <c r="I206" s="442"/>
      <c r="J206" s="442"/>
      <c r="K206" s="442"/>
      <c r="L206" s="443"/>
    </row>
    <row r="207" spans="2:12" s="34" customFormat="1" ht="12.75">
      <c r="B207" s="454"/>
      <c r="C207" s="454"/>
      <c r="D207" s="454"/>
      <c r="E207" s="454"/>
      <c r="F207" s="454"/>
      <c r="G207" s="454"/>
      <c r="H207" s="454"/>
      <c r="I207" s="454"/>
      <c r="J207" s="454"/>
      <c r="K207" s="454"/>
      <c r="L207" s="454"/>
    </row>
    <row r="208" spans="2:12" s="34" customFormat="1" ht="21.75" customHeight="1">
      <c r="B208" s="455" t="s">
        <v>394</v>
      </c>
      <c r="C208" s="456"/>
      <c r="D208" s="456"/>
      <c r="E208" s="456"/>
      <c r="F208" s="456"/>
      <c r="G208" s="456"/>
      <c r="H208" s="456"/>
      <c r="I208" s="456"/>
      <c r="J208" s="456"/>
      <c r="K208" s="456"/>
      <c r="L208" s="457"/>
    </row>
    <row r="209" spans="2:12" s="34" customFormat="1" ht="24" customHeight="1">
      <c r="B209" s="458" t="s">
        <v>395</v>
      </c>
      <c r="C209" s="459"/>
      <c r="D209" s="460"/>
      <c r="E209" s="385" t="s">
        <v>396</v>
      </c>
      <c r="F209" s="461"/>
      <c r="G209" s="188" t="s">
        <v>397</v>
      </c>
      <c r="H209" s="458" t="s">
        <v>398</v>
      </c>
      <c r="I209" s="460"/>
      <c r="J209" s="458" t="s">
        <v>399</v>
      </c>
      <c r="K209" s="459"/>
      <c r="L209" s="460"/>
    </row>
    <row r="210" spans="2:12" s="34" customFormat="1" ht="18.75" customHeight="1">
      <c r="B210" s="447"/>
      <c r="C210" s="448"/>
      <c r="D210" s="449"/>
      <c r="E210" s="450"/>
      <c r="F210" s="451"/>
      <c r="G210" s="189"/>
      <c r="H210" s="452"/>
      <c r="I210" s="453"/>
      <c r="J210" s="444"/>
      <c r="K210" s="445"/>
      <c r="L210" s="446"/>
    </row>
    <row r="211" spans="2:12" s="34" customFormat="1" ht="18.75" customHeight="1">
      <c r="B211" s="447"/>
      <c r="C211" s="448"/>
      <c r="D211" s="449"/>
      <c r="E211" s="450"/>
      <c r="F211" s="451"/>
      <c r="G211" s="189"/>
      <c r="H211" s="452"/>
      <c r="I211" s="453"/>
      <c r="J211" s="444"/>
      <c r="K211" s="445"/>
      <c r="L211" s="446"/>
    </row>
    <row r="212" spans="2:12" s="34" customFormat="1" ht="18.75" customHeight="1">
      <c r="B212" s="447"/>
      <c r="C212" s="448"/>
      <c r="D212" s="449"/>
      <c r="E212" s="450"/>
      <c r="F212" s="451"/>
      <c r="G212" s="189"/>
      <c r="H212" s="452"/>
      <c r="I212" s="453"/>
      <c r="J212" s="444"/>
      <c r="K212" s="445"/>
      <c r="L212" s="446"/>
    </row>
    <row r="213" spans="2:12" s="34" customFormat="1" ht="18.75" customHeight="1">
      <c r="B213" s="447"/>
      <c r="C213" s="448"/>
      <c r="D213" s="449"/>
      <c r="E213" s="450"/>
      <c r="F213" s="451"/>
      <c r="G213" s="190"/>
      <c r="H213" s="452"/>
      <c r="I213" s="453"/>
      <c r="J213" s="444"/>
      <c r="K213" s="445"/>
      <c r="L213" s="446"/>
    </row>
    <row r="214" spans="2:12" s="34" customFormat="1" ht="18.75" customHeight="1">
      <c r="B214" s="447"/>
      <c r="C214" s="448"/>
      <c r="D214" s="449"/>
      <c r="E214" s="450"/>
      <c r="F214" s="451"/>
      <c r="G214" s="190"/>
      <c r="H214" s="452"/>
      <c r="I214" s="453"/>
      <c r="J214" s="444"/>
      <c r="K214" s="445"/>
      <c r="L214" s="446"/>
    </row>
    <row r="215" spans="2:12" s="34" customFormat="1" ht="25.5" customHeight="1">
      <c r="B215" s="447"/>
      <c r="C215" s="448"/>
      <c r="D215" s="449"/>
      <c r="E215" s="450"/>
      <c r="F215" s="451"/>
      <c r="G215" s="190"/>
      <c r="H215" s="452"/>
      <c r="I215" s="453"/>
      <c r="J215" s="444"/>
      <c r="K215" s="445"/>
      <c r="L215" s="446"/>
    </row>
    <row r="216" spans="2:12" s="34" customFormat="1" ht="12.75">
      <c r="B216" s="57"/>
      <c r="C216" s="57"/>
      <c r="D216" s="57"/>
      <c r="E216" s="57"/>
      <c r="F216" s="57"/>
      <c r="G216" s="57"/>
      <c r="H216" s="57"/>
      <c r="I216" s="58"/>
      <c r="J216" s="58"/>
      <c r="K216" s="58"/>
      <c r="L216" s="58"/>
    </row>
    <row r="217" spans="2:12" s="34" customFormat="1" ht="12.75">
      <c r="B217" s="57"/>
      <c r="C217" s="57"/>
      <c r="D217" s="57"/>
      <c r="E217" s="57"/>
      <c r="F217" s="57"/>
      <c r="G217" s="57"/>
      <c r="H217" s="57"/>
      <c r="I217" s="58"/>
      <c r="J217" s="58"/>
      <c r="K217" s="58"/>
      <c r="L217" s="58"/>
    </row>
    <row r="218" spans="2:12" s="34" customFormat="1" ht="12.75">
      <c r="B218" s="57"/>
      <c r="C218" s="57"/>
      <c r="D218" s="57"/>
      <c r="E218" s="57"/>
      <c r="F218" s="57"/>
      <c r="G218" s="57"/>
      <c r="H218" s="57"/>
      <c r="I218" s="58"/>
      <c r="J218" s="58"/>
      <c r="K218" s="58"/>
      <c r="L218" s="58"/>
    </row>
  </sheetData>
  <mergeCells count="477">
    <mergeCell ref="E5:F5"/>
    <mergeCell ref="H5:I5"/>
    <mergeCell ref="J5:K5"/>
    <mergeCell ref="C6:F6"/>
    <mergeCell ref="H6:L6"/>
    <mergeCell ref="B1:B3"/>
    <mergeCell ref="C1:J3"/>
    <mergeCell ref="K1:L2"/>
    <mergeCell ref="K3:L3"/>
    <mergeCell ref="B4:L4"/>
    <mergeCell ref="H14:K14"/>
    <mergeCell ref="B15:L15"/>
    <mergeCell ref="B16:L16"/>
    <mergeCell ref="B17:L17"/>
    <mergeCell ref="B18:L18"/>
    <mergeCell ref="B19:L19"/>
    <mergeCell ref="C7:L7"/>
    <mergeCell ref="C8:L8"/>
    <mergeCell ref="C9:L9"/>
    <mergeCell ref="C10:L10"/>
    <mergeCell ref="C11:L11"/>
    <mergeCell ref="B12:B14"/>
    <mergeCell ref="C12:E14"/>
    <mergeCell ref="F12:G14"/>
    <mergeCell ref="H12:K12"/>
    <mergeCell ref="H13:K13"/>
    <mergeCell ref="B26:L26"/>
    <mergeCell ref="B27:C27"/>
    <mergeCell ref="D27:L27"/>
    <mergeCell ref="B28:B31"/>
    <mergeCell ref="D28:L28"/>
    <mergeCell ref="D29:L29"/>
    <mergeCell ref="D30:L30"/>
    <mergeCell ref="D31:L31"/>
    <mergeCell ref="B20:L20"/>
    <mergeCell ref="B21:L21"/>
    <mergeCell ref="B22:L22"/>
    <mergeCell ref="B23:L23"/>
    <mergeCell ref="B24:L24"/>
    <mergeCell ref="B25:L25"/>
    <mergeCell ref="B37:J37"/>
    <mergeCell ref="K37:L37"/>
    <mergeCell ref="B38:J38"/>
    <mergeCell ref="K38:L38"/>
    <mergeCell ref="B39:J39"/>
    <mergeCell ref="K39:L39"/>
    <mergeCell ref="B32:L32"/>
    <mergeCell ref="B33:L33"/>
    <mergeCell ref="B34:L34"/>
    <mergeCell ref="B35:L35"/>
    <mergeCell ref="B36:J36"/>
    <mergeCell ref="K36:L36"/>
    <mergeCell ref="K100:L100"/>
    <mergeCell ref="C48:D48"/>
    <mergeCell ref="C49:D49"/>
    <mergeCell ref="C50:D50"/>
    <mergeCell ref="C51:D51"/>
    <mergeCell ref="B40:J40"/>
    <mergeCell ref="K40:L40"/>
    <mergeCell ref="B41:J41"/>
    <mergeCell ref="K41:L41"/>
    <mergeCell ref="B42:L42"/>
    <mergeCell ref="B43:J43"/>
    <mergeCell ref="K43:L43"/>
    <mergeCell ref="J46:L46"/>
    <mergeCell ref="K47:L47"/>
    <mergeCell ref="F46:H46"/>
    <mergeCell ref="G47:H47"/>
    <mergeCell ref="K48:L48"/>
    <mergeCell ref="K49:L49"/>
    <mergeCell ref="K96:L96"/>
    <mergeCell ref="K97:L97"/>
    <mergeCell ref="K98:L98"/>
    <mergeCell ref="K99:L99"/>
    <mergeCell ref="B44:J44"/>
    <mergeCell ref="K44:L44"/>
    <mergeCell ref="B45:L45"/>
    <mergeCell ref="B46:B47"/>
    <mergeCell ref="C46:D47"/>
    <mergeCell ref="E46:E47"/>
    <mergeCell ref="I46:I47"/>
    <mergeCell ref="G97:H97"/>
    <mergeCell ref="G98:H98"/>
    <mergeCell ref="G99:H99"/>
    <mergeCell ref="C95:D95"/>
    <mergeCell ref="C96:D96"/>
    <mergeCell ref="C97:D97"/>
    <mergeCell ref="C98:D98"/>
    <mergeCell ref="G95:H95"/>
    <mergeCell ref="G96:H96"/>
    <mergeCell ref="C52:D52"/>
    <mergeCell ref="C55:D55"/>
    <mergeCell ref="C53:D53"/>
    <mergeCell ref="C54:D54"/>
    <mergeCell ref="G48:H48"/>
    <mergeCell ref="G49:H49"/>
    <mergeCell ref="G50:H50"/>
    <mergeCell ref="G51:H51"/>
    <mergeCell ref="G52:H52"/>
    <mergeCell ref="G53:H53"/>
    <mergeCell ref="K176:L176"/>
    <mergeCell ref="I176:J176"/>
    <mergeCell ref="I177:J177"/>
    <mergeCell ref="K177:L177"/>
    <mergeCell ref="C74:D74"/>
    <mergeCell ref="C94:D94"/>
    <mergeCell ref="K94:L94"/>
    <mergeCell ref="G74:H74"/>
    <mergeCell ref="G94:H94"/>
    <mergeCell ref="K155:L155"/>
    <mergeCell ref="C102:D102"/>
    <mergeCell ref="C103:D103"/>
    <mergeCell ref="C114:D114"/>
    <mergeCell ref="K102:L102"/>
    <mergeCell ref="K103:L103"/>
    <mergeCell ref="K114:L114"/>
    <mergeCell ref="G102:H102"/>
    <mergeCell ref="C99:D99"/>
    <mergeCell ref="C100:D100"/>
    <mergeCell ref="C101:D101"/>
    <mergeCell ref="K101:L101"/>
    <mergeCell ref="G101:H101"/>
    <mergeCell ref="K74:L74"/>
    <mergeCell ref="K95:L95"/>
    <mergeCell ref="B215:D215"/>
    <mergeCell ref="E215:F215"/>
    <mergeCell ref="H215:I215"/>
    <mergeCell ref="J215:L215"/>
    <mergeCell ref="B212:D212"/>
    <mergeCell ref="E212:F212"/>
    <mergeCell ref="H212:I212"/>
    <mergeCell ref="J212:L212"/>
    <mergeCell ref="B213:D213"/>
    <mergeCell ref="E213:F213"/>
    <mergeCell ref="H213:I213"/>
    <mergeCell ref="J213:L213"/>
    <mergeCell ref="B214:D214"/>
    <mergeCell ref="E214:F214"/>
    <mergeCell ref="H214:I214"/>
    <mergeCell ref="J214:L214"/>
    <mergeCell ref="J210:L210"/>
    <mergeCell ref="B211:D211"/>
    <mergeCell ref="E211:F211"/>
    <mergeCell ref="H211:I211"/>
    <mergeCell ref="J211:L211"/>
    <mergeCell ref="B207:L207"/>
    <mergeCell ref="B208:L208"/>
    <mergeCell ref="B209:D209"/>
    <mergeCell ref="E209:F209"/>
    <mergeCell ref="H209:I209"/>
    <mergeCell ref="J209:L209"/>
    <mergeCell ref="B210:D210"/>
    <mergeCell ref="E210:F210"/>
    <mergeCell ref="H210:I210"/>
    <mergeCell ref="H204:L204"/>
    <mergeCell ref="H205:L205"/>
    <mergeCell ref="H202:L202"/>
    <mergeCell ref="H203:L203"/>
    <mergeCell ref="B199:L199"/>
    <mergeCell ref="B200:L200"/>
    <mergeCell ref="H201:L201"/>
    <mergeCell ref="F201:G201"/>
    <mergeCell ref="F206:G206"/>
    <mergeCell ref="H206:L206"/>
    <mergeCell ref="B206:E206"/>
    <mergeCell ref="K180:L180"/>
    <mergeCell ref="I178:J178"/>
    <mergeCell ref="K178:L178"/>
    <mergeCell ref="G176:H176"/>
    <mergeCell ref="G103:H103"/>
    <mergeCell ref="G114:H114"/>
    <mergeCell ref="G115:H115"/>
    <mergeCell ref="G128:H128"/>
    <mergeCell ref="G155:H155"/>
    <mergeCell ref="G156:H156"/>
    <mergeCell ref="I172:J172"/>
    <mergeCell ref="I173:J173"/>
    <mergeCell ref="I168:J168"/>
    <mergeCell ref="I171:J171"/>
    <mergeCell ref="I166:K166"/>
    <mergeCell ref="I167:J167"/>
    <mergeCell ref="G166:H166"/>
    <mergeCell ref="B165:L165"/>
    <mergeCell ref="B162:L162"/>
    <mergeCell ref="B163:L163"/>
    <mergeCell ref="B164:L164"/>
    <mergeCell ref="K115:L115"/>
    <mergeCell ref="K128:L128"/>
    <mergeCell ref="I169:J169"/>
    <mergeCell ref="I170:J170"/>
    <mergeCell ref="C156:D156"/>
    <mergeCell ref="C159:D159"/>
    <mergeCell ref="B160:L160"/>
    <mergeCell ref="G161:I161"/>
    <mergeCell ref="J161:L161"/>
    <mergeCell ref="K156:L156"/>
    <mergeCell ref="K159:L159"/>
    <mergeCell ref="C115:D115"/>
    <mergeCell ref="C128:D128"/>
    <mergeCell ref="D166:D167"/>
    <mergeCell ref="B166:C167"/>
    <mergeCell ref="E166:F166"/>
    <mergeCell ref="C116:D116"/>
    <mergeCell ref="G116:H116"/>
    <mergeCell ref="C117:D117"/>
    <mergeCell ref="G117:H117"/>
    <mergeCell ref="C118:D118"/>
    <mergeCell ref="G118:H118"/>
    <mergeCell ref="C119:D119"/>
    <mergeCell ref="G119:H119"/>
    <mergeCell ref="C120:D120"/>
    <mergeCell ref="C121:D121"/>
    <mergeCell ref="C122:D122"/>
    <mergeCell ref="B178:C178"/>
    <mergeCell ref="B179:C179"/>
    <mergeCell ref="B180:C180"/>
    <mergeCell ref="B181:C181"/>
    <mergeCell ref="G177:H177"/>
    <mergeCell ref="G178:H178"/>
    <mergeCell ref="G179:H179"/>
    <mergeCell ref="G180:H180"/>
    <mergeCell ref="G159:H159"/>
    <mergeCell ref="B161:C161"/>
    <mergeCell ref="G181:H181"/>
    <mergeCell ref="D161:F161"/>
    <mergeCell ref="B169:C169"/>
    <mergeCell ref="B170:C170"/>
    <mergeCell ref="B176:C176"/>
    <mergeCell ref="B177:C177"/>
    <mergeCell ref="B168:C168"/>
    <mergeCell ref="B171:C171"/>
    <mergeCell ref="B172:C172"/>
    <mergeCell ref="B173:C173"/>
    <mergeCell ref="B175:L175"/>
    <mergeCell ref="I179:J179"/>
    <mergeCell ref="I180:J180"/>
    <mergeCell ref="K179:L179"/>
    <mergeCell ref="I181:J181"/>
    <mergeCell ref="K181:L181"/>
    <mergeCell ref="B182:E182"/>
    <mergeCell ref="G182:H182"/>
    <mergeCell ref="I182:J182"/>
    <mergeCell ref="K182:L182"/>
    <mergeCell ref="J184:L184"/>
    <mergeCell ref="H184:I184"/>
    <mergeCell ref="B184:C184"/>
    <mergeCell ref="B183:L183"/>
    <mergeCell ref="F184:G184"/>
    <mergeCell ref="F185:G185"/>
    <mergeCell ref="F186:G186"/>
    <mergeCell ref="B185:C185"/>
    <mergeCell ref="B186:C186"/>
    <mergeCell ref="J185:L185"/>
    <mergeCell ref="J186:L186"/>
    <mergeCell ref="J187:L187"/>
    <mergeCell ref="J189:L189"/>
    <mergeCell ref="B190:D190"/>
    <mergeCell ref="H190:I190"/>
    <mergeCell ref="B187:C187"/>
    <mergeCell ref="B188:C188"/>
    <mergeCell ref="B189:C189"/>
    <mergeCell ref="F190:G190"/>
    <mergeCell ref="H186:I186"/>
    <mergeCell ref="H187:I187"/>
    <mergeCell ref="H188:I188"/>
    <mergeCell ref="H189:I189"/>
    <mergeCell ref="F189:G189"/>
    <mergeCell ref="F187:G187"/>
    <mergeCell ref="F188:G188"/>
    <mergeCell ref="J188:L188"/>
    <mergeCell ref="J198:L198"/>
    <mergeCell ref="F193:G193"/>
    <mergeCell ref="F194:G194"/>
    <mergeCell ref="F195:G195"/>
    <mergeCell ref="F196:G196"/>
    <mergeCell ref="F197:G197"/>
    <mergeCell ref="H193:I193"/>
    <mergeCell ref="H194:I194"/>
    <mergeCell ref="H195:I195"/>
    <mergeCell ref="H196:I196"/>
    <mergeCell ref="H197:I197"/>
    <mergeCell ref="J193:L193"/>
    <mergeCell ref="J194:L194"/>
    <mergeCell ref="J195:L195"/>
    <mergeCell ref="J196:L196"/>
    <mergeCell ref="J197:L197"/>
    <mergeCell ref="B198:E198"/>
    <mergeCell ref="B174:H174"/>
    <mergeCell ref="B201:E201"/>
    <mergeCell ref="F202:G202"/>
    <mergeCell ref="F203:G203"/>
    <mergeCell ref="F204:G204"/>
    <mergeCell ref="F205:G205"/>
    <mergeCell ref="B202:E202"/>
    <mergeCell ref="B203:E203"/>
    <mergeCell ref="B204:E204"/>
    <mergeCell ref="B205:E205"/>
    <mergeCell ref="F198:G198"/>
    <mergeCell ref="H198:I198"/>
    <mergeCell ref="B193:C193"/>
    <mergeCell ref="B194:C194"/>
    <mergeCell ref="B195:C195"/>
    <mergeCell ref="B196:C196"/>
    <mergeCell ref="B197:C197"/>
    <mergeCell ref="B191:L191"/>
    <mergeCell ref="J192:L192"/>
    <mergeCell ref="H192:I192"/>
    <mergeCell ref="F192:G192"/>
    <mergeCell ref="B192:C192"/>
    <mergeCell ref="H185:I185"/>
    <mergeCell ref="G54:H54"/>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85:D85"/>
    <mergeCell ref="G85:H85"/>
    <mergeCell ref="C69:D69"/>
    <mergeCell ref="G69:H69"/>
    <mergeCell ref="G70:H70"/>
    <mergeCell ref="C70:D70"/>
    <mergeCell ref="C71:D71"/>
    <mergeCell ref="G71:H71"/>
    <mergeCell ref="C72:D72"/>
    <mergeCell ref="G72:H72"/>
    <mergeCell ref="C73:D73"/>
    <mergeCell ref="G73:H73"/>
    <mergeCell ref="C80:D80"/>
    <mergeCell ref="G80:H80"/>
    <mergeCell ref="C81:D81"/>
    <mergeCell ref="G81:H81"/>
    <mergeCell ref="G82:H82"/>
    <mergeCell ref="C82:D82"/>
    <mergeCell ref="C83:D83"/>
    <mergeCell ref="G83:H83"/>
    <mergeCell ref="C84:D84"/>
    <mergeCell ref="G84:H84"/>
    <mergeCell ref="C75:D75"/>
    <mergeCell ref="G75:H75"/>
    <mergeCell ref="C76:D76"/>
    <mergeCell ref="G76:H76"/>
    <mergeCell ref="C77:D77"/>
    <mergeCell ref="G77:H77"/>
    <mergeCell ref="C78:D78"/>
    <mergeCell ref="G78:H78"/>
    <mergeCell ref="C79:D79"/>
    <mergeCell ref="G79:H79"/>
    <mergeCell ref="C86:D86"/>
    <mergeCell ref="G86:H86"/>
    <mergeCell ref="C87:D87"/>
    <mergeCell ref="G87:H87"/>
    <mergeCell ref="C88:D88"/>
    <mergeCell ref="G88:H88"/>
    <mergeCell ref="C89:D89"/>
    <mergeCell ref="G89:H89"/>
    <mergeCell ref="G90:H90"/>
    <mergeCell ref="C90:D90"/>
    <mergeCell ref="C91:D91"/>
    <mergeCell ref="G91:H91"/>
    <mergeCell ref="C92:D92"/>
    <mergeCell ref="G92:H92"/>
    <mergeCell ref="C104:D104"/>
    <mergeCell ref="C105:D105"/>
    <mergeCell ref="G104:H104"/>
    <mergeCell ref="G105:H105"/>
    <mergeCell ref="G106:H106"/>
    <mergeCell ref="C106:D106"/>
    <mergeCell ref="C93:D93"/>
    <mergeCell ref="G93:H93"/>
    <mergeCell ref="G100:H100"/>
    <mergeCell ref="C107:D107"/>
    <mergeCell ref="C108:D108"/>
    <mergeCell ref="C109:D109"/>
    <mergeCell ref="C110:D110"/>
    <mergeCell ref="C111:D111"/>
    <mergeCell ref="C112:D112"/>
    <mergeCell ref="C113:D113"/>
    <mergeCell ref="G107:H107"/>
    <mergeCell ref="G108:H108"/>
    <mergeCell ref="G109:H109"/>
    <mergeCell ref="G110:H110"/>
    <mergeCell ref="G111:H111"/>
    <mergeCell ref="G112:H112"/>
    <mergeCell ref="G113:H113"/>
    <mergeCell ref="G120:H120"/>
    <mergeCell ref="G121:H121"/>
    <mergeCell ref="G122:H122"/>
    <mergeCell ref="G123:H123"/>
    <mergeCell ref="C123:D123"/>
    <mergeCell ref="C124:D124"/>
    <mergeCell ref="G124:H124"/>
    <mergeCell ref="G125:H125"/>
    <mergeCell ref="C125:D125"/>
    <mergeCell ref="G126:H126"/>
    <mergeCell ref="C126:D126"/>
    <mergeCell ref="C127:D127"/>
    <mergeCell ref="G127:H127"/>
    <mergeCell ref="C129:D129"/>
    <mergeCell ref="G129:H129"/>
    <mergeCell ref="G130:H130"/>
    <mergeCell ref="C130:D130"/>
    <mergeCell ref="G131:H131"/>
    <mergeCell ref="C132:D132"/>
    <mergeCell ref="C131:D131"/>
    <mergeCell ref="C133:D133"/>
    <mergeCell ref="C134:D134"/>
    <mergeCell ref="C135:D135"/>
    <mergeCell ref="C136:D136"/>
    <mergeCell ref="G132:H132"/>
    <mergeCell ref="G133:H133"/>
    <mergeCell ref="G134:H134"/>
    <mergeCell ref="G135:H135"/>
    <mergeCell ref="G136:H136"/>
    <mergeCell ref="C137:D137"/>
    <mergeCell ref="C138:D138"/>
    <mergeCell ref="C139:D139"/>
    <mergeCell ref="C140:D140"/>
    <mergeCell ref="C141:D141"/>
    <mergeCell ref="C142:D142"/>
    <mergeCell ref="C143:D143"/>
    <mergeCell ref="C144:D144"/>
    <mergeCell ref="C145:D145"/>
    <mergeCell ref="G137:H137"/>
    <mergeCell ref="G138:H138"/>
    <mergeCell ref="G139:H139"/>
    <mergeCell ref="G140:H140"/>
    <mergeCell ref="G141:H141"/>
    <mergeCell ref="G142:H142"/>
    <mergeCell ref="G143:H143"/>
    <mergeCell ref="G144:H144"/>
    <mergeCell ref="G145:H145"/>
    <mergeCell ref="C157:D157"/>
    <mergeCell ref="C158:D158"/>
    <mergeCell ref="G157:H157"/>
    <mergeCell ref="G158:H158"/>
    <mergeCell ref="G146:H146"/>
    <mergeCell ref="G147:H147"/>
    <mergeCell ref="G148:H148"/>
    <mergeCell ref="G149:H149"/>
    <mergeCell ref="G150:H150"/>
    <mergeCell ref="G151:H151"/>
    <mergeCell ref="G152:H152"/>
    <mergeCell ref="G153:H153"/>
    <mergeCell ref="G154:H154"/>
    <mergeCell ref="C146:D146"/>
    <mergeCell ref="C147:D147"/>
    <mergeCell ref="C148:D148"/>
    <mergeCell ref="C149:D149"/>
    <mergeCell ref="C150:D150"/>
    <mergeCell ref="C151:D151"/>
    <mergeCell ref="C152:D152"/>
    <mergeCell ref="C153:D153"/>
    <mergeCell ref="C154:D154"/>
    <mergeCell ref="C155:D155"/>
  </mergeCells>
  <pageMargins left="0.35433070866141736" right="6.3405797101449279E-2" top="0.43307086614173229" bottom="0.59178743961352653" header="0.51181102362204722" footer="0.51181102362204722"/>
  <pageSetup paperSize="5" scale="70" firstPageNumber="0" orientation="landscape"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EE04C-127B-40C0-8A38-20EA9231CE62}">
  <sheetPr>
    <tabColor rgb="FFFF3399"/>
  </sheetPr>
  <dimension ref="A2:R1004"/>
  <sheetViews>
    <sheetView topLeftCell="A13" zoomScale="90" zoomScaleNormal="90" workbookViewId="0">
      <selection activeCell="J16" sqref="J16"/>
    </sheetView>
  </sheetViews>
  <sheetFormatPr defaultColWidth="14.42578125" defaultRowHeight="15" customHeight="1"/>
  <cols>
    <col min="1" max="1" width="14.42578125" style="60"/>
    <col min="2" max="2" width="5" style="61" customWidth="1"/>
    <col min="3" max="3" width="42.28515625" style="60" bestFit="1" customWidth="1"/>
    <col min="4" max="4" width="49.42578125" style="60" customWidth="1"/>
    <col min="5" max="5" width="8.42578125" style="61" customWidth="1"/>
    <col min="6" max="7" width="9" style="62" customWidth="1"/>
    <col min="8" max="8" width="12.7109375" style="60" bestFit="1" customWidth="1"/>
    <col min="9" max="9" width="11" style="60" customWidth="1"/>
    <col min="10" max="10" width="9.7109375" style="60" customWidth="1"/>
    <col min="11" max="11" width="12.42578125" style="60" customWidth="1"/>
    <col min="12" max="12" width="12.140625" style="60" customWidth="1"/>
    <col min="13" max="13" width="11.7109375" style="60" bestFit="1" customWidth="1"/>
    <col min="14" max="14" width="16.28515625" style="60" bestFit="1" customWidth="1"/>
    <col min="15" max="15" width="11.7109375" style="60" bestFit="1" customWidth="1"/>
    <col min="16" max="16" width="13.28515625" style="60" customWidth="1"/>
    <col min="17" max="16384" width="14.42578125" style="60"/>
  </cols>
  <sheetData>
    <row r="2" spans="1:18" ht="15" customHeight="1">
      <c r="C2" s="63" t="s">
        <v>400</v>
      </c>
      <c r="D2" s="63" t="s">
        <v>401</v>
      </c>
      <c r="E2" s="65" t="s">
        <v>402</v>
      </c>
      <c r="F2" s="64">
        <v>3168791</v>
      </c>
      <c r="G2" s="64"/>
      <c r="I2" s="60">
        <v>2196</v>
      </c>
    </row>
    <row r="3" spans="1:18" ht="15" customHeight="1">
      <c r="C3" s="63" t="s">
        <v>403</v>
      </c>
      <c r="D3" s="63"/>
      <c r="E3" s="154">
        <f>I3/I2</f>
        <v>0.84699453551912574</v>
      </c>
      <c r="I3" s="60">
        <f>310*6</f>
        <v>1860</v>
      </c>
    </row>
    <row r="4" spans="1:18" ht="11.25" customHeight="1"/>
    <row r="5" spans="1:18" ht="35.25" customHeight="1" thickBot="1">
      <c r="B5" s="257" t="s">
        <v>404</v>
      </c>
      <c r="C5" s="536" t="s">
        <v>405</v>
      </c>
      <c r="D5" s="537"/>
      <c r="E5" s="258" t="s">
        <v>406</v>
      </c>
      <c r="F5" s="259" t="s">
        <v>407</v>
      </c>
      <c r="G5" s="259" t="s">
        <v>408</v>
      </c>
      <c r="H5" s="260" t="s">
        <v>409</v>
      </c>
      <c r="I5" s="261" t="s">
        <v>410</v>
      </c>
      <c r="J5" s="261" t="s">
        <v>411</v>
      </c>
      <c r="K5" s="262" t="s">
        <v>412</v>
      </c>
      <c r="L5" s="262" t="s">
        <v>413</v>
      </c>
      <c r="M5" s="538" t="s">
        <v>414</v>
      </c>
      <c r="N5" s="538"/>
      <c r="O5" s="535" t="s">
        <v>415</v>
      </c>
      <c r="P5" s="535"/>
      <c r="Q5" s="535" t="s">
        <v>416</v>
      </c>
      <c r="R5" s="535"/>
    </row>
    <row r="6" spans="1:18" ht="31.5" customHeight="1" thickBot="1">
      <c r="A6" s="541" t="s">
        <v>417</v>
      </c>
      <c r="B6" s="265">
        <v>1</v>
      </c>
      <c r="C6" s="539" t="s">
        <v>418</v>
      </c>
      <c r="D6" s="540"/>
      <c r="E6" s="314">
        <v>3</v>
      </c>
      <c r="F6" s="266">
        <v>30</v>
      </c>
      <c r="G6" s="266">
        <v>180</v>
      </c>
      <c r="H6" s="267">
        <f>G6*$E$3</f>
        <v>152.45901639344262</v>
      </c>
      <c r="I6" s="268">
        <f>H6/6</f>
        <v>25.409836065573771</v>
      </c>
      <c r="J6" s="267">
        <v>25</v>
      </c>
      <c r="K6" s="269">
        <v>45776</v>
      </c>
      <c r="L6" s="270">
        <v>45782</v>
      </c>
      <c r="M6" s="256">
        <v>46189</v>
      </c>
      <c r="N6" s="192">
        <v>46231</v>
      </c>
      <c r="O6" s="191">
        <v>45786</v>
      </c>
      <c r="P6" s="191">
        <v>45828</v>
      </c>
      <c r="Q6" s="191">
        <v>46238</v>
      </c>
      <c r="R6" s="191">
        <v>46273</v>
      </c>
    </row>
    <row r="7" spans="1:18" ht="15.75" customHeight="1" thickBot="1">
      <c r="A7" s="541"/>
      <c r="B7" s="271">
        <v>2</v>
      </c>
      <c r="C7" s="561" t="s">
        <v>419</v>
      </c>
      <c r="D7" s="562"/>
      <c r="E7" s="315">
        <v>3</v>
      </c>
      <c r="F7" s="124">
        <v>69</v>
      </c>
      <c r="G7" s="124">
        <v>163</v>
      </c>
      <c r="H7" s="129">
        <f t="shared" ref="H7:H33" si="0">G7*$E$3</f>
        <v>138.06010928961749</v>
      </c>
      <c r="I7" s="155">
        <f t="shared" ref="I7:I33" si="1">H7/6</f>
        <v>23.010018214936249</v>
      </c>
      <c r="J7" s="123">
        <v>23</v>
      </c>
      <c r="K7" s="125">
        <v>45789</v>
      </c>
      <c r="L7" s="272">
        <v>46006</v>
      </c>
    </row>
    <row r="8" spans="1:18" ht="30.75" customHeight="1" thickBot="1">
      <c r="A8" s="541"/>
      <c r="B8" s="271">
        <v>3</v>
      </c>
      <c r="C8" s="516" t="s">
        <v>420</v>
      </c>
      <c r="D8" s="517"/>
      <c r="E8" s="315">
        <v>5</v>
      </c>
      <c r="F8" s="124">
        <v>110</v>
      </c>
      <c r="G8" s="124">
        <f>F8</f>
        <v>110</v>
      </c>
      <c r="H8" s="129">
        <f t="shared" si="0"/>
        <v>93.169398907103826</v>
      </c>
      <c r="I8" s="155">
        <f t="shared" si="1"/>
        <v>15.52823315118397</v>
      </c>
      <c r="J8" s="123">
        <v>15</v>
      </c>
      <c r="K8" s="125">
        <v>45783</v>
      </c>
      <c r="L8" s="272">
        <v>45813</v>
      </c>
    </row>
    <row r="9" spans="1:18" ht="30" customHeight="1" thickBot="1">
      <c r="A9" s="541"/>
      <c r="B9" s="271">
        <v>4</v>
      </c>
      <c r="C9" s="518" t="s">
        <v>421</v>
      </c>
      <c r="D9" s="519"/>
      <c r="E9" s="316">
        <v>11</v>
      </c>
      <c r="F9" s="126"/>
      <c r="G9" s="124">
        <f t="shared" ref="G9:G32" si="2">F9</f>
        <v>0</v>
      </c>
      <c r="H9" s="129">
        <f t="shared" si="0"/>
        <v>0</v>
      </c>
      <c r="I9" s="155">
        <f t="shared" si="1"/>
        <v>0</v>
      </c>
      <c r="J9" s="127">
        <v>0</v>
      </c>
      <c r="K9" s="126"/>
      <c r="L9" s="273"/>
    </row>
    <row r="10" spans="1:18" ht="31.9" customHeight="1" thickBot="1">
      <c r="A10" s="541"/>
      <c r="B10" s="280">
        <v>5</v>
      </c>
      <c r="C10" s="551" t="s">
        <v>422</v>
      </c>
      <c r="D10" s="552"/>
      <c r="E10" s="317">
        <v>5</v>
      </c>
      <c r="F10" s="281">
        <v>80</v>
      </c>
      <c r="G10" s="281">
        <f t="shared" si="2"/>
        <v>80</v>
      </c>
      <c r="H10" s="282">
        <f t="shared" si="0"/>
        <v>67.759562841530055</v>
      </c>
      <c r="I10" s="283">
        <f t="shared" si="1"/>
        <v>11.293260473588342</v>
      </c>
      <c r="J10" s="284">
        <v>11</v>
      </c>
      <c r="K10" s="285">
        <v>45818</v>
      </c>
      <c r="L10" s="286">
        <v>45853</v>
      </c>
    </row>
    <row r="11" spans="1:18" ht="30.75" customHeight="1" thickBot="1">
      <c r="A11" s="542" t="s">
        <v>423</v>
      </c>
      <c r="B11" s="287">
        <v>6</v>
      </c>
      <c r="C11" s="523" t="s">
        <v>424</v>
      </c>
      <c r="D11" s="524"/>
      <c r="E11" s="318">
        <v>5</v>
      </c>
      <c r="F11" s="289">
        <v>80</v>
      </c>
      <c r="G11" s="289">
        <f t="shared" si="2"/>
        <v>80</v>
      </c>
      <c r="H11" s="267">
        <f t="shared" si="0"/>
        <v>67.759562841530055</v>
      </c>
      <c r="I11" s="268">
        <f t="shared" si="1"/>
        <v>11.293260473588342</v>
      </c>
      <c r="J11" s="290">
        <v>11</v>
      </c>
      <c r="K11" s="291">
        <v>45854</v>
      </c>
      <c r="L11" s="292">
        <v>45870</v>
      </c>
    </row>
    <row r="12" spans="1:18" ht="30.75" customHeight="1" thickBot="1">
      <c r="A12" s="543"/>
      <c r="B12" s="146">
        <v>7</v>
      </c>
      <c r="C12" s="512" t="s">
        <v>425</v>
      </c>
      <c r="D12" s="513"/>
      <c r="E12" s="123">
        <v>4</v>
      </c>
      <c r="F12" s="124">
        <v>70</v>
      </c>
      <c r="G12" s="124">
        <f t="shared" si="2"/>
        <v>70</v>
      </c>
      <c r="H12" s="129">
        <f t="shared" si="0"/>
        <v>59.289617486338798</v>
      </c>
      <c r="I12" s="155">
        <f t="shared" si="1"/>
        <v>9.8816029143898003</v>
      </c>
      <c r="J12" s="123">
        <v>10</v>
      </c>
      <c r="K12" s="125">
        <v>45874</v>
      </c>
      <c r="L12" s="272">
        <v>45890</v>
      </c>
      <c r="N12" s="297" t="s">
        <v>426</v>
      </c>
    </row>
    <row r="13" spans="1:18" ht="31.5" customHeight="1" thickBot="1">
      <c r="A13" s="543"/>
      <c r="B13" s="146">
        <v>8</v>
      </c>
      <c r="C13" s="514" t="s">
        <v>427</v>
      </c>
      <c r="D13" s="515"/>
      <c r="E13" s="123">
        <v>5</v>
      </c>
      <c r="F13" s="124">
        <v>80</v>
      </c>
      <c r="G13" s="124">
        <f t="shared" si="2"/>
        <v>80</v>
      </c>
      <c r="H13" s="129">
        <f t="shared" si="0"/>
        <v>67.759562841530055</v>
      </c>
      <c r="I13" s="155">
        <f t="shared" si="1"/>
        <v>11.293260473588342</v>
      </c>
      <c r="J13" s="128">
        <v>11</v>
      </c>
      <c r="K13" s="125">
        <v>45891</v>
      </c>
      <c r="L13" s="272">
        <v>45910</v>
      </c>
    </row>
    <row r="14" spans="1:18" ht="33.75" customHeight="1" thickBot="1">
      <c r="A14" s="543"/>
      <c r="B14" s="146">
        <v>9</v>
      </c>
      <c r="C14" s="512" t="s">
        <v>428</v>
      </c>
      <c r="D14" s="513"/>
      <c r="E14" s="123">
        <v>7</v>
      </c>
      <c r="F14" s="124">
        <v>110</v>
      </c>
      <c r="G14" s="124">
        <f t="shared" si="2"/>
        <v>110</v>
      </c>
      <c r="H14" s="129">
        <f t="shared" si="0"/>
        <v>93.169398907103826</v>
      </c>
      <c r="I14" s="155">
        <f t="shared" si="1"/>
        <v>15.52823315118397</v>
      </c>
      <c r="J14" s="123">
        <v>15</v>
      </c>
      <c r="K14" s="125">
        <v>45911</v>
      </c>
      <c r="L14" s="272">
        <v>45938</v>
      </c>
    </row>
    <row r="15" spans="1:18" ht="20.45" customHeight="1" thickBot="1">
      <c r="A15" s="543"/>
      <c r="B15" s="271">
        <v>2</v>
      </c>
      <c r="C15" s="525" t="s">
        <v>419</v>
      </c>
      <c r="D15" s="526"/>
      <c r="E15" s="123">
        <v>3</v>
      </c>
      <c r="F15" s="124">
        <v>69</v>
      </c>
      <c r="G15" s="124">
        <v>163</v>
      </c>
      <c r="H15" s="129">
        <f t="shared" ref="H15:H16" si="3">G15*$E$3</f>
        <v>138.06010928961749</v>
      </c>
      <c r="I15" s="155">
        <f t="shared" ref="I15:I16" si="4">H15/6</f>
        <v>23.010018214936249</v>
      </c>
      <c r="J15" s="123">
        <v>23</v>
      </c>
      <c r="K15" s="125">
        <v>45789</v>
      </c>
      <c r="L15" s="272">
        <v>46006</v>
      </c>
    </row>
    <row r="16" spans="1:18" ht="33" customHeight="1" thickBot="1">
      <c r="A16" s="543"/>
      <c r="B16" s="293">
        <v>10</v>
      </c>
      <c r="C16" s="529" t="s">
        <v>429</v>
      </c>
      <c r="D16" s="530"/>
      <c r="E16" s="326">
        <v>3</v>
      </c>
      <c r="F16" s="326">
        <v>120</v>
      </c>
      <c r="G16" s="326">
        <f t="shared" ref="G16" si="5">F16</f>
        <v>120</v>
      </c>
      <c r="H16" s="327">
        <f t="shared" si="3"/>
        <v>101.63934426229508</v>
      </c>
      <c r="I16" s="328">
        <f t="shared" si="4"/>
        <v>16.939890710382514</v>
      </c>
      <c r="J16" s="326">
        <v>17</v>
      </c>
      <c r="K16" s="329">
        <v>45939</v>
      </c>
      <c r="L16" s="330">
        <v>45979</v>
      </c>
    </row>
    <row r="17" spans="1:14" ht="33" customHeight="1" thickBot="1">
      <c r="A17" s="544"/>
      <c r="B17" s="293">
        <v>10</v>
      </c>
      <c r="C17" s="533" t="s">
        <v>430</v>
      </c>
      <c r="D17" s="534"/>
      <c r="E17" s="274">
        <v>2</v>
      </c>
      <c r="F17" s="275">
        <v>36</v>
      </c>
      <c r="G17" s="275">
        <f t="shared" si="2"/>
        <v>36</v>
      </c>
      <c r="H17" s="276">
        <f t="shared" si="0"/>
        <v>30.491803278688526</v>
      </c>
      <c r="I17" s="277">
        <f t="shared" si="1"/>
        <v>5.081967213114754</v>
      </c>
      <c r="J17" s="274">
        <v>17</v>
      </c>
      <c r="K17" s="278">
        <v>45939</v>
      </c>
      <c r="L17" s="279">
        <v>45979</v>
      </c>
    </row>
    <row r="18" spans="1:14" ht="32.25" customHeight="1" thickBot="1">
      <c r="A18" s="545" t="s">
        <v>431</v>
      </c>
      <c r="B18" s="287">
        <v>11</v>
      </c>
      <c r="C18" s="527" t="s">
        <v>432</v>
      </c>
      <c r="D18" s="528"/>
      <c r="E18" s="288">
        <v>5</v>
      </c>
      <c r="F18" s="289">
        <v>80</v>
      </c>
      <c r="G18" s="289">
        <f t="shared" si="2"/>
        <v>80</v>
      </c>
      <c r="H18" s="267">
        <f t="shared" si="0"/>
        <v>67.759562841530055</v>
      </c>
      <c r="I18" s="268">
        <f t="shared" si="1"/>
        <v>11.293260473588342</v>
      </c>
      <c r="J18" s="290">
        <v>12</v>
      </c>
      <c r="K18" s="291">
        <v>45933</v>
      </c>
      <c r="L18" s="292">
        <v>46010</v>
      </c>
    </row>
    <row r="19" spans="1:14" s="325" customFormat="1" ht="33.75" customHeight="1" thickBot="1">
      <c r="A19" s="546"/>
      <c r="B19" s="319">
        <v>12</v>
      </c>
      <c r="C19" s="531" t="s">
        <v>433</v>
      </c>
      <c r="D19" s="532"/>
      <c r="E19" s="320">
        <v>4</v>
      </c>
      <c r="F19" s="320">
        <v>90</v>
      </c>
      <c r="G19" s="320">
        <f t="shared" si="2"/>
        <v>90</v>
      </c>
      <c r="H19" s="321">
        <f t="shared" si="0"/>
        <v>76.229508196721312</v>
      </c>
      <c r="I19" s="322">
        <f t="shared" si="1"/>
        <v>12.704918032786885</v>
      </c>
      <c r="J19" s="320">
        <v>13</v>
      </c>
      <c r="K19" s="323">
        <v>46073</v>
      </c>
      <c r="L19" s="324">
        <v>46171</v>
      </c>
    </row>
    <row r="20" spans="1:14" ht="30.75" customHeight="1" thickBot="1">
      <c r="A20" s="546"/>
      <c r="B20" s="146">
        <v>13</v>
      </c>
      <c r="C20" s="557" t="s">
        <v>434</v>
      </c>
      <c r="D20" s="558"/>
      <c r="E20" s="123">
        <v>4</v>
      </c>
      <c r="F20" s="124">
        <v>140</v>
      </c>
      <c r="G20" s="124">
        <f t="shared" si="2"/>
        <v>140</v>
      </c>
      <c r="H20" s="129">
        <f t="shared" si="0"/>
        <v>118.5792349726776</v>
      </c>
      <c r="I20" s="155">
        <f t="shared" si="1"/>
        <v>19.763205828779601</v>
      </c>
      <c r="J20" s="123">
        <v>20</v>
      </c>
      <c r="K20" s="125">
        <v>46178</v>
      </c>
      <c r="L20" s="294">
        <v>46311</v>
      </c>
    </row>
    <row r="21" spans="1:14" ht="36.75" customHeight="1" thickBot="1">
      <c r="A21" s="546"/>
      <c r="B21" s="146">
        <v>14</v>
      </c>
      <c r="C21" s="512" t="s">
        <v>435</v>
      </c>
      <c r="D21" s="513"/>
      <c r="E21" s="123">
        <v>4</v>
      </c>
      <c r="F21" s="124">
        <v>120</v>
      </c>
      <c r="G21" s="124">
        <f t="shared" si="2"/>
        <v>120</v>
      </c>
      <c r="H21" s="129">
        <f t="shared" si="0"/>
        <v>101.63934426229508</v>
      </c>
      <c r="I21" s="155">
        <f t="shared" si="1"/>
        <v>16.939890710382514</v>
      </c>
      <c r="J21" s="123">
        <v>17</v>
      </c>
      <c r="K21" s="125">
        <v>45980</v>
      </c>
      <c r="L21" s="272">
        <v>46071</v>
      </c>
      <c r="N21" s="297"/>
    </row>
    <row r="22" spans="1:14" ht="15.75" customHeight="1" thickBot="1">
      <c r="A22" s="546"/>
      <c r="B22" s="271">
        <v>2</v>
      </c>
      <c r="C22" s="525" t="s">
        <v>419</v>
      </c>
      <c r="D22" s="526"/>
      <c r="E22" s="123">
        <v>1</v>
      </c>
      <c r="F22" s="124">
        <v>23</v>
      </c>
      <c r="G22" s="124">
        <v>163</v>
      </c>
      <c r="H22" s="129">
        <f t="shared" si="0"/>
        <v>138.06010928961749</v>
      </c>
      <c r="I22" s="155">
        <f t="shared" si="1"/>
        <v>23.010018214936249</v>
      </c>
      <c r="J22" s="123">
        <v>23</v>
      </c>
      <c r="K22" s="125">
        <v>45789</v>
      </c>
      <c r="L22" s="272">
        <v>46006</v>
      </c>
    </row>
    <row r="23" spans="1:14" ht="18" customHeight="1">
      <c r="A23" s="546"/>
      <c r="B23" s="287">
        <v>16</v>
      </c>
      <c r="C23" s="527" t="s">
        <v>436</v>
      </c>
      <c r="D23" s="528"/>
      <c r="E23" s="288">
        <v>4</v>
      </c>
      <c r="F23" s="289">
        <v>80</v>
      </c>
      <c r="G23" s="289">
        <f t="shared" ref="G23:G24" si="6">F23</f>
        <v>80</v>
      </c>
      <c r="H23" s="267">
        <f t="shared" ref="H23:H24" si="7">G23*$E$3</f>
        <v>67.759562841530055</v>
      </c>
      <c r="I23" s="268">
        <f t="shared" ref="I23:I24" si="8">H23/6</f>
        <v>11.293260473588342</v>
      </c>
      <c r="J23" s="288">
        <v>23</v>
      </c>
      <c r="K23" s="291">
        <v>46069</v>
      </c>
      <c r="L23" s="292">
        <v>46321</v>
      </c>
    </row>
    <row r="24" spans="1:14" ht="18" customHeight="1" thickBot="1">
      <c r="A24" s="546"/>
      <c r="B24" s="298"/>
      <c r="C24" s="299" t="s">
        <v>437</v>
      </c>
      <c r="D24" s="300"/>
      <c r="E24" s="301">
        <v>2</v>
      </c>
      <c r="F24" s="302">
        <v>36</v>
      </c>
      <c r="G24" s="302">
        <f t="shared" si="6"/>
        <v>36</v>
      </c>
      <c r="H24" s="303">
        <f t="shared" si="7"/>
        <v>30.491803278688526</v>
      </c>
      <c r="I24" s="304">
        <f t="shared" si="8"/>
        <v>5.081967213114754</v>
      </c>
      <c r="J24" s="301"/>
      <c r="K24" s="305"/>
      <c r="L24" s="306"/>
    </row>
    <row r="25" spans="1:14" ht="29.25" customHeight="1" thickBot="1">
      <c r="A25" s="547"/>
      <c r="B25" s="293">
        <v>15</v>
      </c>
      <c r="C25" s="559" t="s">
        <v>438</v>
      </c>
      <c r="D25" s="560"/>
      <c r="E25" s="274">
        <v>4</v>
      </c>
      <c r="F25" s="295">
        <v>210</v>
      </c>
      <c r="G25" s="275">
        <f>F25-100</f>
        <v>110</v>
      </c>
      <c r="H25" s="276">
        <f t="shared" si="0"/>
        <v>93.169398907103826</v>
      </c>
      <c r="I25" s="277">
        <f t="shared" si="1"/>
        <v>15.52823315118397</v>
      </c>
      <c r="J25" s="274">
        <v>16</v>
      </c>
      <c r="K25" s="278">
        <v>46072</v>
      </c>
      <c r="L25" s="296">
        <v>46107</v>
      </c>
    </row>
    <row r="26" spans="1:14" ht="18" customHeight="1">
      <c r="A26" s="548" t="s">
        <v>439</v>
      </c>
      <c r="B26" s="287">
        <v>16</v>
      </c>
      <c r="C26" s="527" t="s">
        <v>436</v>
      </c>
      <c r="D26" s="528"/>
      <c r="E26" s="288">
        <v>4</v>
      </c>
      <c r="F26" s="289">
        <v>80</v>
      </c>
      <c r="G26" s="289">
        <f t="shared" si="2"/>
        <v>80</v>
      </c>
      <c r="H26" s="267">
        <f t="shared" si="0"/>
        <v>67.759562841530055</v>
      </c>
      <c r="I26" s="268">
        <f t="shared" si="1"/>
        <v>11.293260473588342</v>
      </c>
      <c r="J26" s="288">
        <v>23</v>
      </c>
      <c r="K26" s="291">
        <v>46069</v>
      </c>
      <c r="L26" s="292">
        <v>46321</v>
      </c>
    </row>
    <row r="27" spans="1:14" ht="18" customHeight="1" thickBot="1">
      <c r="A27" s="549"/>
      <c r="B27" s="263"/>
      <c r="C27" s="307" t="s">
        <v>440</v>
      </c>
      <c r="D27" s="308"/>
      <c r="E27" s="309">
        <v>2</v>
      </c>
      <c r="F27" s="310">
        <v>36</v>
      </c>
      <c r="G27" s="310">
        <v>36</v>
      </c>
      <c r="H27" s="311"/>
      <c r="I27" s="264"/>
      <c r="J27" s="309"/>
      <c r="K27" s="312"/>
      <c r="L27" s="313"/>
    </row>
    <row r="28" spans="1:14" ht="28.5" customHeight="1" thickBot="1">
      <c r="A28" s="549"/>
      <c r="B28" s="146">
        <v>17</v>
      </c>
      <c r="C28" s="557" t="s">
        <v>441</v>
      </c>
      <c r="D28" s="558"/>
      <c r="E28" s="123">
        <v>6</v>
      </c>
      <c r="F28" s="153">
        <v>150</v>
      </c>
      <c r="G28" s="124">
        <f>F28-70</f>
        <v>80</v>
      </c>
      <c r="H28" s="129">
        <f t="shared" si="0"/>
        <v>67.759562841530055</v>
      </c>
      <c r="I28" s="155">
        <f t="shared" si="1"/>
        <v>11.293260473588342</v>
      </c>
      <c r="J28" s="123">
        <v>11</v>
      </c>
      <c r="K28" s="125">
        <v>46112</v>
      </c>
      <c r="L28" s="272">
        <v>45817</v>
      </c>
    </row>
    <row r="29" spans="1:14" ht="30" customHeight="1" thickBot="1">
      <c r="A29" s="549"/>
      <c r="B29" s="146">
        <v>18</v>
      </c>
      <c r="C29" s="512" t="s">
        <v>442</v>
      </c>
      <c r="D29" s="513"/>
      <c r="E29" s="123">
        <v>4</v>
      </c>
      <c r="F29" s="124">
        <v>80</v>
      </c>
      <c r="G29" s="124">
        <f t="shared" si="2"/>
        <v>80</v>
      </c>
      <c r="H29" s="129">
        <f t="shared" si="0"/>
        <v>67.759562841530055</v>
      </c>
      <c r="I29" s="155">
        <f t="shared" si="1"/>
        <v>11.293260473588342</v>
      </c>
      <c r="J29" s="128">
        <v>11</v>
      </c>
      <c r="K29" s="125">
        <v>46113</v>
      </c>
      <c r="L29" s="272">
        <v>46149</v>
      </c>
    </row>
    <row r="30" spans="1:14" ht="37.9" customHeight="1" thickBot="1">
      <c r="A30" s="549"/>
      <c r="B30" s="146">
        <v>19</v>
      </c>
      <c r="C30" s="512" t="s">
        <v>443</v>
      </c>
      <c r="D30" s="513"/>
      <c r="E30" s="123">
        <v>4</v>
      </c>
      <c r="F30" s="124">
        <v>70</v>
      </c>
      <c r="G30" s="124">
        <f t="shared" si="2"/>
        <v>70</v>
      </c>
      <c r="H30" s="129">
        <f t="shared" si="0"/>
        <v>59.289617486338798</v>
      </c>
      <c r="I30" s="155">
        <f t="shared" si="1"/>
        <v>9.8816029143898003</v>
      </c>
      <c r="J30" s="123">
        <v>10</v>
      </c>
      <c r="K30" s="125">
        <v>45790</v>
      </c>
      <c r="L30" s="272">
        <v>46184</v>
      </c>
    </row>
    <row r="31" spans="1:14" ht="39.6" customHeight="1" thickBot="1">
      <c r="A31" s="549"/>
      <c r="B31" s="146">
        <v>20</v>
      </c>
      <c r="C31" s="555" t="s">
        <v>444</v>
      </c>
      <c r="D31" s="556"/>
      <c r="E31" s="123">
        <v>5</v>
      </c>
      <c r="F31" s="124">
        <v>100</v>
      </c>
      <c r="G31" s="124">
        <f t="shared" si="2"/>
        <v>100</v>
      </c>
      <c r="H31" s="129">
        <f t="shared" si="0"/>
        <v>84.699453551912569</v>
      </c>
      <c r="I31" s="155">
        <f t="shared" si="1"/>
        <v>14.116575591985429</v>
      </c>
      <c r="J31" s="123">
        <v>14</v>
      </c>
      <c r="K31" s="125">
        <v>46190</v>
      </c>
      <c r="L31" s="272">
        <v>46247</v>
      </c>
    </row>
    <row r="32" spans="1:14" ht="27" customHeight="1" thickBot="1">
      <c r="A32" s="549"/>
      <c r="B32" s="146">
        <v>21</v>
      </c>
      <c r="C32" s="512" t="s">
        <v>445</v>
      </c>
      <c r="D32" s="513"/>
      <c r="E32" s="123">
        <v>4</v>
      </c>
      <c r="F32" s="124">
        <v>70</v>
      </c>
      <c r="G32" s="124">
        <f t="shared" si="2"/>
        <v>70</v>
      </c>
      <c r="H32" s="129">
        <f t="shared" si="0"/>
        <v>59.289617486338798</v>
      </c>
      <c r="I32" s="155">
        <f t="shared" si="1"/>
        <v>9.8816029143898003</v>
      </c>
      <c r="J32" s="123">
        <v>10</v>
      </c>
      <c r="K32" s="125">
        <v>46253</v>
      </c>
      <c r="L32" s="272">
        <v>46282</v>
      </c>
    </row>
    <row r="33" spans="1:15" ht="27" customHeight="1" thickBot="1">
      <c r="A33" s="550"/>
      <c r="B33" s="293">
        <v>22</v>
      </c>
      <c r="C33" s="553" t="s">
        <v>446</v>
      </c>
      <c r="D33" s="554"/>
      <c r="E33" s="274">
        <v>7</v>
      </c>
      <c r="F33" s="275">
        <v>110</v>
      </c>
      <c r="G33" s="275">
        <f>F33</f>
        <v>110</v>
      </c>
      <c r="H33" s="276">
        <f t="shared" si="0"/>
        <v>93.169398907103826</v>
      </c>
      <c r="I33" s="277">
        <f t="shared" si="1"/>
        <v>15.52823315118397</v>
      </c>
      <c r="J33" s="274">
        <v>15</v>
      </c>
      <c r="K33" s="278">
        <v>46288</v>
      </c>
      <c r="L33" s="279">
        <v>46317</v>
      </c>
    </row>
    <row r="34" spans="1:15" ht="27" customHeight="1">
      <c r="B34" s="263"/>
      <c r="C34" s="147"/>
      <c r="D34" s="147"/>
      <c r="E34" s="148"/>
      <c r="F34" s="149">
        <f>SUM(F6:F33)</f>
        <v>2329</v>
      </c>
      <c r="G34" s="149">
        <f>SUM(G6:G33)</f>
        <v>2637</v>
      </c>
      <c r="H34" s="150"/>
      <c r="I34" s="264">
        <f>SUM(I6:I33)</f>
        <v>367.17213114754117</v>
      </c>
      <c r="J34" s="148">
        <f>SUM(J6:J33)</f>
        <v>396</v>
      </c>
      <c r="K34" s="149"/>
      <c r="L34" s="148"/>
    </row>
    <row r="35" spans="1:15" ht="14.25" customHeight="1">
      <c r="B35" s="146"/>
      <c r="C35" s="193" t="s">
        <v>447</v>
      </c>
      <c r="D35" s="194"/>
      <c r="E35" s="151">
        <v>1</v>
      </c>
      <c r="F35" s="151">
        <v>864</v>
      </c>
      <c r="G35" s="151"/>
      <c r="H35" s="151"/>
      <c r="I35" s="151"/>
      <c r="J35" s="151"/>
      <c r="K35" s="195"/>
      <c r="L35" s="195"/>
    </row>
    <row r="36" spans="1:15" ht="14.25" customHeight="1">
      <c r="B36" s="521" t="s">
        <v>448</v>
      </c>
      <c r="C36" s="522"/>
      <c r="D36" s="196"/>
      <c r="E36" s="152">
        <f>SUM(E6:E35)</f>
        <v>121</v>
      </c>
      <c r="F36" s="152">
        <f>F34+F35</f>
        <v>3193</v>
      </c>
      <c r="G36" s="152"/>
      <c r="H36" s="151"/>
      <c r="I36" s="151"/>
      <c r="J36" s="151"/>
      <c r="K36" s="197"/>
      <c r="L36" s="197"/>
    </row>
    <row r="37" spans="1:15" ht="14.25" customHeight="1"/>
    <row r="38" spans="1:15" ht="14.25" customHeight="1">
      <c r="C38" s="198" t="s">
        <v>449</v>
      </c>
    </row>
    <row r="39" spans="1:15" ht="14.25" customHeight="1">
      <c r="H39" s="520" t="s">
        <v>450</v>
      </c>
      <c r="I39" s="520"/>
      <c r="J39" s="520"/>
      <c r="K39" s="520"/>
      <c r="L39" s="520"/>
      <c r="N39" s="66" t="s">
        <v>451</v>
      </c>
      <c r="O39" s="66"/>
    </row>
    <row r="40" spans="1:15" ht="27" customHeight="1">
      <c r="H40" s="199" t="s">
        <v>452</v>
      </c>
      <c r="I40" s="200" t="s">
        <v>453</v>
      </c>
      <c r="J40" s="200"/>
      <c r="K40" s="201" t="s">
        <v>454</v>
      </c>
      <c r="L40" s="202" t="s">
        <v>455</v>
      </c>
    </row>
    <row r="41" spans="1:15" ht="14.25" customHeight="1">
      <c r="H41" s="203" t="s">
        <v>456</v>
      </c>
      <c r="I41" s="197">
        <v>31</v>
      </c>
      <c r="J41" s="197"/>
      <c r="K41" s="197"/>
      <c r="L41" s="197"/>
    </row>
    <row r="42" spans="1:15" ht="14.25" customHeight="1">
      <c r="H42" s="203" t="s">
        <v>457</v>
      </c>
      <c r="I42" s="197">
        <v>24</v>
      </c>
      <c r="J42" s="197"/>
      <c r="K42" s="197"/>
      <c r="L42" s="197"/>
    </row>
    <row r="43" spans="1:15" ht="14.25" customHeight="1">
      <c r="H43" s="203" t="s">
        <v>458</v>
      </c>
      <c r="I43" s="197">
        <v>21</v>
      </c>
      <c r="J43" s="197"/>
      <c r="K43" s="197"/>
      <c r="L43" s="197"/>
    </row>
    <row r="44" spans="1:15" ht="14.25" customHeight="1">
      <c r="H44" s="203" t="s">
        <v>459</v>
      </c>
      <c r="I44" s="197">
        <v>38</v>
      </c>
      <c r="J44" s="197"/>
      <c r="K44" s="197"/>
      <c r="L44" s="197"/>
    </row>
    <row r="45" spans="1:15" ht="14.25" customHeight="1">
      <c r="H45" s="151" t="s">
        <v>460</v>
      </c>
      <c r="I45" s="204">
        <f>SUM(I41:I44)</f>
        <v>114</v>
      </c>
      <c r="J45" s="204"/>
      <c r="K45" s="204"/>
      <c r="L45" s="204"/>
    </row>
    <row r="46" spans="1:15" ht="14.25" customHeight="1"/>
    <row r="47" spans="1:15" ht="14.25" customHeight="1"/>
    <row r="48" spans="1:15"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36">
    <mergeCell ref="A6:A10"/>
    <mergeCell ref="A11:A17"/>
    <mergeCell ref="A18:A25"/>
    <mergeCell ref="A26:A33"/>
    <mergeCell ref="C10:D10"/>
    <mergeCell ref="C33:D33"/>
    <mergeCell ref="C32:D32"/>
    <mergeCell ref="C31:D31"/>
    <mergeCell ref="C30:D30"/>
    <mergeCell ref="C29:D29"/>
    <mergeCell ref="C28:D28"/>
    <mergeCell ref="C26:D26"/>
    <mergeCell ref="C25:D25"/>
    <mergeCell ref="C21:D21"/>
    <mergeCell ref="C20:D20"/>
    <mergeCell ref="C7:D7"/>
    <mergeCell ref="Q5:R5"/>
    <mergeCell ref="C5:D5"/>
    <mergeCell ref="M5:N5"/>
    <mergeCell ref="O5:P5"/>
    <mergeCell ref="C6:D6"/>
    <mergeCell ref="C14:D14"/>
    <mergeCell ref="C13:D13"/>
    <mergeCell ref="C8:D8"/>
    <mergeCell ref="C9:D9"/>
    <mergeCell ref="H39:L39"/>
    <mergeCell ref="B36:C36"/>
    <mergeCell ref="C12:D12"/>
    <mergeCell ref="C11:D11"/>
    <mergeCell ref="C15:D15"/>
    <mergeCell ref="C22:D22"/>
    <mergeCell ref="C23:D23"/>
    <mergeCell ref="C16:D16"/>
    <mergeCell ref="C19:D19"/>
    <mergeCell ref="C18:D18"/>
    <mergeCell ref="C17:D17"/>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5FFB8-0EB8-4CD0-AF31-A83A4982DC12}">
  <dimension ref="B3:O24"/>
  <sheetViews>
    <sheetView zoomScale="90" zoomScaleNormal="90" workbookViewId="0">
      <selection activeCell="K14" sqref="K14"/>
    </sheetView>
  </sheetViews>
  <sheetFormatPr defaultColWidth="11.42578125" defaultRowHeight="16.5"/>
  <cols>
    <col min="1" max="1" width="6.140625" customWidth="1"/>
    <col min="2" max="2" width="5" customWidth="1"/>
    <col min="3" max="3" width="11.7109375" bestFit="1" customWidth="1"/>
    <col min="4" max="4" width="9" style="67" customWidth="1"/>
    <col min="5" max="5" width="11.42578125" style="68" customWidth="1"/>
    <col min="11" max="11" width="17.140625" bestFit="1" customWidth="1"/>
    <col min="14" max="14" width="11.42578125" style="67"/>
  </cols>
  <sheetData>
    <row r="3" spans="2:15" ht="33.75">
      <c r="B3" s="156"/>
      <c r="C3" s="205" t="s">
        <v>461</v>
      </c>
      <c r="D3" s="205" t="s">
        <v>462</v>
      </c>
      <c r="E3" s="206" t="s">
        <v>463</v>
      </c>
      <c r="L3" s="566" t="s">
        <v>464</v>
      </c>
      <c r="M3" s="566"/>
      <c r="N3" s="207" t="s">
        <v>465</v>
      </c>
      <c r="O3" s="208" t="s">
        <v>466</v>
      </c>
    </row>
    <row r="4" spans="2:15" ht="16.5" customHeight="1">
      <c r="B4" s="567">
        <v>2025</v>
      </c>
      <c r="C4" s="209" t="s">
        <v>467</v>
      </c>
      <c r="D4" s="210">
        <v>3</v>
      </c>
      <c r="E4" s="211">
        <v>2</v>
      </c>
      <c r="F4" t="s">
        <v>468</v>
      </c>
      <c r="L4" s="212"/>
      <c r="M4" s="213" t="s">
        <v>33</v>
      </c>
      <c r="N4" s="214">
        <v>3060</v>
      </c>
      <c r="O4" s="214">
        <v>864</v>
      </c>
    </row>
    <row r="5" spans="2:15">
      <c r="B5" s="568"/>
      <c r="C5" s="209" t="s">
        <v>469</v>
      </c>
      <c r="D5" s="210">
        <v>21</v>
      </c>
      <c r="E5" s="211">
        <v>21</v>
      </c>
      <c r="L5" s="215" t="s">
        <v>470</v>
      </c>
      <c r="M5" s="216">
        <v>45776</v>
      </c>
      <c r="N5" s="214">
        <f>E13</f>
        <v>145</v>
      </c>
      <c r="O5" s="209"/>
    </row>
    <row r="6" spans="2:15">
      <c r="B6" s="568"/>
      <c r="C6" s="209" t="s">
        <v>471</v>
      </c>
      <c r="D6" s="210">
        <v>18</v>
      </c>
      <c r="E6" s="211">
        <v>14</v>
      </c>
      <c r="F6" s="46" t="s">
        <v>472</v>
      </c>
      <c r="L6" s="215" t="s">
        <v>473</v>
      </c>
      <c r="M6" s="216">
        <v>46322</v>
      </c>
      <c r="N6" s="214">
        <f>E24</f>
        <v>165</v>
      </c>
      <c r="O6" s="209"/>
    </row>
    <row r="7" spans="2:15">
      <c r="B7" s="568"/>
      <c r="C7" s="209" t="s">
        <v>474</v>
      </c>
      <c r="D7" s="210">
        <v>23</v>
      </c>
      <c r="E7" s="217">
        <v>13</v>
      </c>
      <c r="F7" t="s">
        <v>475</v>
      </c>
      <c r="M7" s="130" t="s">
        <v>476</v>
      </c>
      <c r="N7" s="131">
        <f>SUM(N5:N6)</f>
        <v>310</v>
      </c>
    </row>
    <row r="8" spans="2:15">
      <c r="B8" s="568"/>
      <c r="C8" s="209" t="s">
        <v>477</v>
      </c>
      <c r="D8" s="210">
        <v>19</v>
      </c>
      <c r="E8" s="211">
        <v>19</v>
      </c>
      <c r="M8" s="218" t="s">
        <v>478</v>
      </c>
      <c r="N8" s="219">
        <f>+N7/160</f>
        <v>1.9375</v>
      </c>
    </row>
    <row r="9" spans="2:15">
      <c r="B9" s="568"/>
      <c r="C9" s="209" t="s">
        <v>479</v>
      </c>
      <c r="D9" s="210">
        <v>22</v>
      </c>
      <c r="E9" s="211">
        <v>22</v>
      </c>
      <c r="K9" s="220"/>
      <c r="L9" s="221"/>
      <c r="M9" s="222" t="s">
        <v>480</v>
      </c>
      <c r="N9" s="223">
        <v>0.84</v>
      </c>
    </row>
    <row r="10" spans="2:15">
      <c r="B10" s="568"/>
      <c r="C10" s="209" t="s">
        <v>481</v>
      </c>
      <c r="D10" s="210">
        <v>22</v>
      </c>
      <c r="E10" s="211">
        <v>20</v>
      </c>
      <c r="F10" t="s">
        <v>482</v>
      </c>
      <c r="N10" s="69"/>
    </row>
    <row r="11" spans="2:15">
      <c r="B11" s="568"/>
      <c r="C11" s="209" t="s">
        <v>483</v>
      </c>
      <c r="D11" s="210">
        <v>18</v>
      </c>
      <c r="E11" s="211">
        <v>18</v>
      </c>
    </row>
    <row r="12" spans="2:15">
      <c r="B12" s="568"/>
      <c r="C12" s="209" t="s">
        <v>484</v>
      </c>
      <c r="D12" s="210">
        <v>16</v>
      </c>
      <c r="E12" s="211">
        <v>16</v>
      </c>
    </row>
    <row r="13" spans="2:15" ht="15" customHeight="1">
      <c r="B13" s="563" t="s">
        <v>485</v>
      </c>
      <c r="C13" s="564"/>
      <c r="D13" s="565"/>
      <c r="E13" s="217">
        <f>SUM(E4:E12)</f>
        <v>145</v>
      </c>
    </row>
    <row r="14" spans="2:15">
      <c r="B14" s="569">
        <v>2026</v>
      </c>
      <c r="C14" s="209" t="s">
        <v>486</v>
      </c>
      <c r="D14" s="210">
        <v>0</v>
      </c>
      <c r="E14" s="224">
        <v>0</v>
      </c>
    </row>
    <row r="15" spans="2:15" ht="15.75">
      <c r="B15" s="570"/>
      <c r="C15" s="144" t="s">
        <v>487</v>
      </c>
      <c r="D15" s="145">
        <v>15</v>
      </c>
      <c r="E15" s="145">
        <v>15</v>
      </c>
      <c r="F15" t="s">
        <v>488</v>
      </c>
    </row>
    <row r="16" spans="2:15" ht="15.75">
      <c r="B16" s="570"/>
      <c r="C16" s="139" t="s">
        <v>489</v>
      </c>
      <c r="D16" s="140">
        <v>21</v>
      </c>
      <c r="E16" s="140">
        <v>21</v>
      </c>
    </row>
    <row r="17" spans="2:6" ht="15.75">
      <c r="B17" s="570"/>
      <c r="C17" s="141" t="s">
        <v>467</v>
      </c>
      <c r="D17" s="140">
        <v>20</v>
      </c>
      <c r="E17" s="140">
        <v>19</v>
      </c>
    </row>
    <row r="18" spans="2:6" ht="15.75">
      <c r="B18" s="570"/>
      <c r="C18" s="139" t="s">
        <v>490</v>
      </c>
      <c r="D18" s="140">
        <v>19</v>
      </c>
      <c r="E18" s="140">
        <v>19</v>
      </c>
    </row>
    <row r="19" spans="2:6" ht="15.75">
      <c r="B19" s="570"/>
      <c r="C19" s="139" t="s">
        <v>471</v>
      </c>
      <c r="D19" s="140">
        <v>19</v>
      </c>
      <c r="E19" s="142">
        <v>15</v>
      </c>
    </row>
    <row r="20" spans="2:6" ht="15.75">
      <c r="B20" s="570"/>
      <c r="C20" s="141" t="s">
        <v>474</v>
      </c>
      <c r="D20" s="140">
        <v>22</v>
      </c>
      <c r="E20" s="143">
        <v>17</v>
      </c>
      <c r="F20" s="46" t="s">
        <v>475</v>
      </c>
    </row>
    <row r="21" spans="2:6" ht="15.75">
      <c r="B21" s="570"/>
      <c r="C21" s="139" t="s">
        <v>477</v>
      </c>
      <c r="D21" s="140">
        <v>19</v>
      </c>
      <c r="E21" s="140">
        <v>19</v>
      </c>
    </row>
    <row r="22" spans="2:6" ht="15.75">
      <c r="B22" s="570"/>
      <c r="C22" s="139" t="s">
        <v>491</v>
      </c>
      <c r="D22" s="140">
        <v>22</v>
      </c>
      <c r="E22" s="140">
        <v>22</v>
      </c>
    </row>
    <row r="23" spans="2:6" ht="15.75">
      <c r="B23" s="570"/>
      <c r="C23" s="141" t="s">
        <v>481</v>
      </c>
      <c r="D23" s="140">
        <v>23</v>
      </c>
      <c r="E23" s="140">
        <v>18</v>
      </c>
    </row>
    <row r="24" spans="2:6">
      <c r="B24" s="563"/>
      <c r="C24" s="564"/>
      <c r="D24" s="565"/>
      <c r="E24" s="225">
        <f>SUM(E14:E23)</f>
        <v>165</v>
      </c>
    </row>
  </sheetData>
  <mergeCells count="5">
    <mergeCell ref="B24:D24"/>
    <mergeCell ref="L3:M3"/>
    <mergeCell ref="B4:B12"/>
    <mergeCell ref="B14:B23"/>
    <mergeCell ref="B13:D13"/>
  </mergeCells>
  <phoneticPr fontId="1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D7C39-64A0-41EB-8063-FE7B8F6FD84A}">
  <sheetPr>
    <tabColor rgb="FFFFFF00"/>
  </sheetPr>
  <dimension ref="A1:H41"/>
  <sheetViews>
    <sheetView view="pageLayout" topLeftCell="A7" zoomScale="86" zoomScaleNormal="140" zoomScalePageLayoutView="86" workbookViewId="0">
      <selection activeCell="B16" sqref="B16"/>
    </sheetView>
  </sheetViews>
  <sheetFormatPr defaultColWidth="11.42578125" defaultRowHeight="15"/>
  <cols>
    <col min="1" max="1" width="5" style="37" customWidth="1"/>
    <col min="2" max="2" width="59.42578125" customWidth="1"/>
    <col min="3" max="4" width="5.42578125" style="50" customWidth="1"/>
    <col min="5" max="5" width="5.85546875" customWidth="1"/>
    <col min="6" max="6" width="28.5703125" customWidth="1"/>
  </cols>
  <sheetData>
    <row r="1" spans="1:8" s="12" customFormat="1" ht="72.75" customHeight="1" thickBot="1">
      <c r="A1" s="572" t="s">
        <v>492</v>
      </c>
      <c r="B1" s="573"/>
      <c r="C1" s="573"/>
      <c r="D1" s="573"/>
      <c r="E1" s="573"/>
      <c r="F1" s="574"/>
      <c r="G1" s="35"/>
      <c r="H1" s="36"/>
    </row>
    <row r="2" spans="1:8" ht="10.5" customHeight="1">
      <c r="B2" s="52"/>
      <c r="C2" s="48"/>
      <c r="D2" s="48"/>
      <c r="E2" s="38"/>
      <c r="F2" s="38"/>
    </row>
    <row r="3" spans="1:8" ht="15" customHeight="1">
      <c r="A3" s="575" t="s">
        <v>493</v>
      </c>
      <c r="B3" s="576"/>
      <c r="C3" s="576"/>
      <c r="D3" s="576"/>
      <c r="E3" s="576"/>
      <c r="F3" s="577"/>
    </row>
    <row r="4" spans="1:8">
      <c r="A4" s="578" t="s">
        <v>400</v>
      </c>
      <c r="B4" s="578"/>
      <c r="C4" s="578" t="s">
        <v>89</v>
      </c>
      <c r="D4" s="578"/>
      <c r="E4" s="578"/>
      <c r="F4" s="578"/>
    </row>
    <row r="5" spans="1:8" ht="17.25" customHeight="1">
      <c r="A5" s="575" t="s">
        <v>494</v>
      </c>
      <c r="B5" s="576"/>
      <c r="C5" s="576"/>
      <c r="D5" s="576"/>
      <c r="E5" s="576"/>
      <c r="F5" s="577"/>
    </row>
    <row r="6" spans="1:8" ht="51.75" customHeight="1">
      <c r="A6" s="579" t="s">
        <v>495</v>
      </c>
      <c r="B6" s="580"/>
      <c r="C6" s="580"/>
      <c r="D6" s="580"/>
      <c r="E6" s="580"/>
      <c r="F6" s="581"/>
    </row>
    <row r="7" spans="1:8">
      <c r="B7" s="53"/>
      <c r="C7" s="49"/>
      <c r="D7" s="49"/>
      <c r="E7" s="40"/>
      <c r="F7" s="40"/>
    </row>
    <row r="8" spans="1:8">
      <c r="A8" s="582" t="s">
        <v>496</v>
      </c>
      <c r="B8" s="583" t="s">
        <v>497</v>
      </c>
      <c r="C8" s="584" t="s">
        <v>498</v>
      </c>
      <c r="D8" s="584"/>
      <c r="E8" s="582" t="s">
        <v>499</v>
      </c>
      <c r="F8" s="582"/>
    </row>
    <row r="9" spans="1:8" ht="15" customHeight="1">
      <c r="A9" s="582"/>
      <c r="B9" s="583"/>
      <c r="C9" s="226" t="s">
        <v>73</v>
      </c>
      <c r="D9" s="226" t="s">
        <v>500</v>
      </c>
      <c r="E9" s="582"/>
      <c r="F9" s="582"/>
    </row>
    <row r="10" spans="1:8" ht="28.5" customHeight="1">
      <c r="A10" s="208">
        <v>1</v>
      </c>
      <c r="B10" s="227" t="s">
        <v>501</v>
      </c>
      <c r="C10" s="228"/>
      <c r="D10" s="228"/>
      <c r="E10" s="571"/>
      <c r="F10" s="571"/>
    </row>
    <row r="11" spans="1:8" ht="37.5" customHeight="1">
      <c r="A11" s="208">
        <v>2</v>
      </c>
      <c r="B11" s="229" t="s">
        <v>502</v>
      </c>
      <c r="C11" s="228"/>
      <c r="D11" s="228"/>
      <c r="E11" s="571"/>
      <c r="F11" s="571"/>
    </row>
    <row r="12" spans="1:8" ht="37.5" customHeight="1">
      <c r="A12" s="208">
        <v>3</v>
      </c>
      <c r="B12" s="229" t="s">
        <v>503</v>
      </c>
      <c r="C12" s="228"/>
      <c r="D12" s="228"/>
      <c r="E12" s="588"/>
      <c r="F12" s="589"/>
    </row>
    <row r="13" spans="1:8" ht="33" customHeight="1">
      <c r="A13" s="208">
        <v>4</v>
      </c>
      <c r="B13" s="227" t="s">
        <v>504</v>
      </c>
      <c r="C13" s="228"/>
      <c r="D13" s="228"/>
      <c r="E13" s="571"/>
      <c r="F13" s="571"/>
    </row>
    <row r="14" spans="1:8" ht="39.75" customHeight="1">
      <c r="A14" s="208">
        <v>5</v>
      </c>
      <c r="B14" s="227" t="s">
        <v>505</v>
      </c>
      <c r="C14" s="228"/>
      <c r="D14" s="228"/>
      <c r="E14" s="571"/>
      <c r="F14" s="571"/>
    </row>
    <row r="15" spans="1:8" ht="41.25" customHeight="1">
      <c r="A15" s="208">
        <v>6</v>
      </c>
      <c r="B15" s="227" t="s">
        <v>506</v>
      </c>
      <c r="C15" s="228"/>
      <c r="D15" s="228"/>
      <c r="E15" s="571"/>
      <c r="F15" s="571"/>
    </row>
    <row r="16" spans="1:8" ht="27" customHeight="1">
      <c r="A16" s="208">
        <v>7</v>
      </c>
      <c r="B16" s="227" t="s">
        <v>507</v>
      </c>
      <c r="C16" s="228"/>
      <c r="D16" s="228"/>
      <c r="E16" s="571"/>
      <c r="F16" s="571"/>
    </row>
    <row r="17" spans="1:6" ht="25.5" customHeight="1">
      <c r="A17" s="208">
        <v>8</v>
      </c>
      <c r="B17" s="227" t="s">
        <v>508</v>
      </c>
      <c r="C17" s="228"/>
      <c r="D17" s="228"/>
      <c r="E17" s="571"/>
      <c r="F17" s="571"/>
    </row>
    <row r="18" spans="1:6" ht="24.75" customHeight="1">
      <c r="A18" s="208">
        <v>9</v>
      </c>
      <c r="B18" s="227" t="s">
        <v>509</v>
      </c>
      <c r="C18" s="228"/>
      <c r="D18" s="228"/>
      <c r="E18" s="571"/>
      <c r="F18" s="571"/>
    </row>
    <row r="19" spans="1:6" ht="20.25" customHeight="1">
      <c r="A19" s="208">
        <v>10</v>
      </c>
      <c r="B19" s="227" t="s">
        <v>510</v>
      </c>
      <c r="C19" s="228"/>
      <c r="D19" s="228"/>
      <c r="E19" s="571"/>
      <c r="F19" s="571"/>
    </row>
    <row r="20" spans="1:6" ht="27" customHeight="1">
      <c r="A20" s="208">
        <v>11</v>
      </c>
      <c r="B20" s="227" t="s">
        <v>511</v>
      </c>
      <c r="C20" s="228"/>
      <c r="D20" s="228"/>
      <c r="E20" s="571"/>
      <c r="F20" s="571"/>
    </row>
    <row r="21" spans="1:6" ht="39">
      <c r="A21" s="208">
        <v>12</v>
      </c>
      <c r="B21" s="230" t="s">
        <v>512</v>
      </c>
      <c r="C21" s="228"/>
      <c r="D21" s="228"/>
      <c r="E21" s="571"/>
      <c r="F21" s="571"/>
    </row>
    <row r="22" spans="1:6" ht="26.25">
      <c r="A22" s="208">
        <v>13</v>
      </c>
      <c r="B22" s="230" t="s">
        <v>513</v>
      </c>
      <c r="C22" s="228"/>
      <c r="D22" s="228"/>
      <c r="E22" s="571"/>
      <c r="F22" s="571"/>
    </row>
    <row r="23" spans="1:6" ht="39">
      <c r="A23" s="208">
        <v>14</v>
      </c>
      <c r="B23" s="227" t="s">
        <v>514</v>
      </c>
      <c r="C23" s="228"/>
      <c r="D23" s="228"/>
      <c r="E23" s="571"/>
      <c r="F23" s="571"/>
    </row>
    <row r="24" spans="1:6" ht="26.25">
      <c r="A24" s="208">
        <v>15</v>
      </c>
      <c r="B24" s="227" t="s">
        <v>515</v>
      </c>
      <c r="C24" s="228"/>
      <c r="D24" s="228"/>
      <c r="E24" s="571"/>
      <c r="F24" s="571"/>
    </row>
    <row r="25" spans="1:6" ht="51.75" customHeight="1">
      <c r="A25" s="208">
        <v>16</v>
      </c>
      <c r="B25" s="229" t="s">
        <v>516</v>
      </c>
      <c r="C25" s="228"/>
      <c r="D25" s="228"/>
      <c r="E25" s="571"/>
      <c r="F25" s="571"/>
    </row>
    <row r="26" spans="1:6" ht="56.25" customHeight="1">
      <c r="A26" s="208">
        <v>17</v>
      </c>
      <c r="B26" s="229" t="s">
        <v>517</v>
      </c>
      <c r="C26" s="228"/>
      <c r="D26" s="228"/>
      <c r="E26" s="571"/>
      <c r="F26" s="571"/>
    </row>
    <row r="27" spans="1:6" s="46" customFormat="1" ht="52.5" customHeight="1">
      <c r="A27" s="208">
        <v>18</v>
      </c>
      <c r="B27" s="227" t="s">
        <v>518</v>
      </c>
      <c r="C27" s="231"/>
      <c r="D27" s="231"/>
      <c r="E27" s="587"/>
      <c r="F27" s="587"/>
    </row>
    <row r="28" spans="1:6" ht="52.5" customHeight="1">
      <c r="A28" s="208">
        <v>19</v>
      </c>
      <c r="B28" s="227" t="s">
        <v>519</v>
      </c>
      <c r="C28" s="228"/>
      <c r="D28" s="228"/>
      <c r="E28" s="571"/>
      <c r="F28" s="571"/>
    </row>
    <row r="29" spans="1:6" ht="45" customHeight="1">
      <c r="A29" s="208">
        <v>20</v>
      </c>
      <c r="B29" s="229" t="s">
        <v>520</v>
      </c>
      <c r="C29" s="228"/>
      <c r="D29" s="228"/>
      <c r="E29" s="571"/>
      <c r="F29" s="571"/>
    </row>
    <row r="30" spans="1:6" ht="30.75" customHeight="1">
      <c r="A30" s="208">
        <v>21</v>
      </c>
      <c r="B30" s="229" t="s">
        <v>521</v>
      </c>
      <c r="C30" s="228"/>
      <c r="D30" s="228"/>
      <c r="E30" s="588"/>
      <c r="F30" s="589"/>
    </row>
    <row r="31" spans="1:6" s="46" customFormat="1" ht="27.75" customHeight="1">
      <c r="A31" s="208">
        <v>22</v>
      </c>
      <c r="B31" s="227" t="s">
        <v>522</v>
      </c>
      <c r="C31" s="231"/>
      <c r="D31" s="231"/>
      <c r="E31" s="587"/>
      <c r="F31" s="587"/>
    </row>
    <row r="32" spans="1:6" ht="29.25" customHeight="1">
      <c r="A32" s="208">
        <v>23</v>
      </c>
      <c r="B32" s="229" t="s">
        <v>523</v>
      </c>
      <c r="C32" s="228"/>
      <c r="D32" s="228"/>
      <c r="E32" s="571"/>
      <c r="F32" s="571"/>
    </row>
    <row r="33" spans="1:6">
      <c r="B33" s="54"/>
      <c r="C33" s="49"/>
      <c r="D33" s="49"/>
      <c r="E33" s="42"/>
      <c r="F33" s="42"/>
    </row>
    <row r="34" spans="1:6">
      <c r="B34" s="55"/>
      <c r="C34" s="49"/>
      <c r="D34" s="49"/>
      <c r="E34" s="42"/>
      <c r="F34" s="42"/>
    </row>
    <row r="35" spans="1:6">
      <c r="B35" s="55"/>
      <c r="C35" s="49"/>
      <c r="D35" s="49"/>
      <c r="E35" s="42"/>
      <c r="F35" s="42"/>
    </row>
    <row r="36" spans="1:6">
      <c r="B36" s="56"/>
      <c r="C36" s="49"/>
      <c r="D36" s="49"/>
      <c r="E36" s="40"/>
      <c r="F36" s="40"/>
    </row>
    <row r="37" spans="1:6" ht="22.5" customHeight="1">
      <c r="A37" s="585" t="s">
        <v>524</v>
      </c>
      <c r="B37" s="585"/>
      <c r="D37" s="132" t="s">
        <v>525</v>
      </c>
      <c r="E37" s="132"/>
      <c r="F37" s="133"/>
    </row>
    <row r="38" spans="1:6" ht="22.5" customHeight="1">
      <c r="A38" s="44"/>
      <c r="B38" s="44"/>
      <c r="D38" s="51"/>
      <c r="E38" s="45"/>
    </row>
    <row r="39" spans="1:6" ht="18.75" customHeight="1">
      <c r="A39" s="586" t="s">
        <v>526</v>
      </c>
      <c r="B39" s="586"/>
      <c r="C39" s="586"/>
      <c r="D39" s="586"/>
      <c r="E39" s="586"/>
      <c r="F39" s="586"/>
    </row>
    <row r="40" spans="1:6" ht="18.75" customHeight="1">
      <c r="A40" s="586"/>
      <c r="B40" s="586"/>
      <c r="C40" s="586"/>
      <c r="D40" s="586"/>
      <c r="E40" s="586"/>
      <c r="F40" s="586"/>
    </row>
    <row r="41" spans="1:6" ht="56.25" customHeight="1">
      <c r="A41" s="586"/>
      <c r="B41" s="586"/>
      <c r="C41" s="586"/>
      <c r="D41" s="586"/>
      <c r="E41" s="586"/>
      <c r="F41" s="586"/>
    </row>
  </sheetData>
  <mergeCells count="35">
    <mergeCell ref="E25:F25"/>
    <mergeCell ref="A5:F5"/>
    <mergeCell ref="E16:F16"/>
    <mergeCell ref="E26:F26"/>
    <mergeCell ref="E15:F15"/>
    <mergeCell ref="E17:F17"/>
    <mergeCell ref="E18:F18"/>
    <mergeCell ref="E11:F11"/>
    <mergeCell ref="E12:F12"/>
    <mergeCell ref="E19:F19"/>
    <mergeCell ref="E20:F20"/>
    <mergeCell ref="E21:F21"/>
    <mergeCell ref="E22:F22"/>
    <mergeCell ref="E23:F23"/>
    <mergeCell ref="E24:F24"/>
    <mergeCell ref="E14:F14"/>
    <mergeCell ref="A37:B37"/>
    <mergeCell ref="A39:F41"/>
    <mergeCell ref="E27:F27"/>
    <mergeCell ref="E31:F31"/>
    <mergeCell ref="E32:F32"/>
    <mergeCell ref="E28:F28"/>
    <mergeCell ref="E29:F29"/>
    <mergeCell ref="E30:F30"/>
    <mergeCell ref="E13:F13"/>
    <mergeCell ref="E10:F10"/>
    <mergeCell ref="A1:F1"/>
    <mergeCell ref="A3:F3"/>
    <mergeCell ref="A4:B4"/>
    <mergeCell ref="C4:F4"/>
    <mergeCell ref="A6:F6"/>
    <mergeCell ref="A8:A9"/>
    <mergeCell ref="B8:B9"/>
    <mergeCell ref="C8:D8"/>
    <mergeCell ref="E8:F9"/>
  </mergeCells>
  <dataValidations count="1">
    <dataValidation type="list" allowBlank="1" showInputMessage="1" showErrorMessage="1" sqref="F37" xr:uid="{11370C4B-2F36-4C29-AAD2-290E42121FFC}">
      <formula1>concepto</formula1>
    </dataValidation>
  </dataValidations>
  <pageMargins left="0.74803149606299213" right="0.15748031496062992" top="0.62992125984251968" bottom="0.94488188976377963" header="0.31496062992125984" footer="0.31496062992125984"/>
  <pageSetup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8F859-2B65-4E8B-B339-1CFDE1663FC9}">
  <sheetPr>
    <tabColor rgb="FF92D050"/>
  </sheetPr>
  <dimension ref="A1:H39"/>
  <sheetViews>
    <sheetView view="pageLayout" topLeftCell="A33" zoomScale="69" zoomScaleNormal="140" zoomScalePageLayoutView="69" workbookViewId="0">
      <selection activeCell="C40" sqref="C40"/>
    </sheetView>
  </sheetViews>
  <sheetFormatPr defaultColWidth="11.42578125" defaultRowHeight="15"/>
  <cols>
    <col min="1" max="1" width="5.7109375" style="37" customWidth="1"/>
    <col min="2" max="2" width="59.42578125" customWidth="1"/>
    <col min="3" max="4" width="5.42578125" style="50" customWidth="1"/>
    <col min="5" max="5" width="4.28515625" customWidth="1"/>
    <col min="6" max="6" width="30.140625" customWidth="1"/>
  </cols>
  <sheetData>
    <row r="1" spans="1:8" s="12" customFormat="1" ht="72.75" customHeight="1" thickBot="1">
      <c r="A1" s="572" t="s">
        <v>527</v>
      </c>
      <c r="B1" s="573"/>
      <c r="C1" s="573"/>
      <c r="D1" s="573"/>
      <c r="E1" s="573"/>
      <c r="F1" s="574"/>
      <c r="G1" s="35"/>
      <c r="H1" s="36"/>
    </row>
    <row r="2" spans="1:8" ht="10.5" customHeight="1">
      <c r="B2" s="38"/>
      <c r="C2" s="48"/>
      <c r="D2" s="48"/>
      <c r="E2" s="38"/>
      <c r="F2" s="38"/>
    </row>
    <row r="3" spans="1:8" ht="15" customHeight="1">
      <c r="A3" s="575" t="s">
        <v>493</v>
      </c>
      <c r="B3" s="576"/>
      <c r="C3" s="576"/>
      <c r="D3" s="576"/>
      <c r="E3" s="576"/>
      <c r="F3" s="577"/>
    </row>
    <row r="4" spans="1:8">
      <c r="A4" s="578" t="s">
        <v>400</v>
      </c>
      <c r="B4" s="578"/>
      <c r="C4" s="578" t="s">
        <v>89</v>
      </c>
      <c r="D4" s="578"/>
      <c r="E4" s="578"/>
      <c r="F4" s="578"/>
    </row>
    <row r="5" spans="1:8" ht="17.25" customHeight="1">
      <c r="A5" s="575" t="s">
        <v>494</v>
      </c>
      <c r="B5" s="576"/>
      <c r="C5" s="576"/>
      <c r="D5" s="576"/>
      <c r="E5" s="576"/>
      <c r="F5" s="577"/>
    </row>
    <row r="6" spans="1:8" ht="51.75" customHeight="1">
      <c r="A6" s="579" t="s">
        <v>495</v>
      </c>
      <c r="B6" s="580"/>
      <c r="C6" s="580"/>
      <c r="D6" s="580"/>
      <c r="E6" s="580"/>
      <c r="F6" s="581"/>
    </row>
    <row r="7" spans="1:8">
      <c r="B7" s="39"/>
      <c r="C7" s="49"/>
      <c r="D7" s="49"/>
      <c r="E7" s="40"/>
      <c r="F7" s="40"/>
    </row>
    <row r="8" spans="1:8">
      <c r="A8" s="582" t="s">
        <v>496</v>
      </c>
      <c r="B8" s="582" t="s">
        <v>497</v>
      </c>
      <c r="C8" s="584" t="s">
        <v>498</v>
      </c>
      <c r="D8" s="584"/>
      <c r="E8" s="582" t="s">
        <v>499</v>
      </c>
      <c r="F8" s="582"/>
    </row>
    <row r="9" spans="1:8" ht="15" customHeight="1">
      <c r="A9" s="582"/>
      <c r="B9" s="582"/>
      <c r="C9" s="226" t="s">
        <v>73</v>
      </c>
      <c r="D9" s="226" t="s">
        <v>500</v>
      </c>
      <c r="E9" s="582"/>
      <c r="F9" s="582"/>
    </row>
    <row r="10" spans="1:8" ht="30" customHeight="1">
      <c r="A10" s="208">
        <v>1</v>
      </c>
      <c r="B10" s="232" t="s">
        <v>528</v>
      </c>
      <c r="C10" s="228"/>
      <c r="D10" s="228"/>
      <c r="E10" s="571"/>
      <c r="F10" s="571"/>
    </row>
    <row r="11" spans="1:8" ht="30" customHeight="1">
      <c r="A11" s="208">
        <v>2</v>
      </c>
      <c r="B11" s="233" t="s">
        <v>529</v>
      </c>
      <c r="C11" s="228"/>
      <c r="D11" s="228"/>
      <c r="E11" s="571"/>
      <c r="F11" s="571"/>
    </row>
    <row r="12" spans="1:8" ht="30" customHeight="1">
      <c r="A12" s="208">
        <v>3</v>
      </c>
      <c r="B12" s="233" t="s">
        <v>530</v>
      </c>
      <c r="C12" s="228"/>
      <c r="D12" s="228"/>
      <c r="E12" s="571"/>
      <c r="F12" s="571"/>
    </row>
    <row r="13" spans="1:8" ht="19.5" customHeight="1">
      <c r="A13" s="208">
        <v>4</v>
      </c>
      <c r="B13" s="233" t="s">
        <v>531</v>
      </c>
      <c r="C13" s="228"/>
      <c r="D13" s="228"/>
      <c r="E13" s="571"/>
      <c r="F13" s="571"/>
    </row>
    <row r="14" spans="1:8">
      <c r="A14" s="234" t="s">
        <v>532</v>
      </c>
      <c r="B14" s="233" t="s">
        <v>533</v>
      </c>
      <c r="C14" s="228"/>
      <c r="D14" s="228"/>
      <c r="E14" s="571"/>
      <c r="F14" s="571"/>
    </row>
    <row r="15" spans="1:8">
      <c r="A15" s="234" t="s">
        <v>534</v>
      </c>
      <c r="B15" s="233" t="s">
        <v>535</v>
      </c>
      <c r="C15" s="228"/>
      <c r="D15" s="228"/>
      <c r="E15" s="571"/>
      <c r="F15" s="571"/>
    </row>
    <row r="16" spans="1:8">
      <c r="A16" s="234" t="s">
        <v>536</v>
      </c>
      <c r="B16" s="233" t="s">
        <v>537</v>
      </c>
      <c r="C16" s="228"/>
      <c r="D16" s="228"/>
      <c r="E16" s="571"/>
      <c r="F16" s="571"/>
    </row>
    <row r="17" spans="1:6">
      <c r="A17" s="234" t="s">
        <v>538</v>
      </c>
      <c r="B17" s="233" t="s">
        <v>539</v>
      </c>
      <c r="C17" s="228"/>
      <c r="D17" s="228"/>
      <c r="E17" s="571"/>
      <c r="F17" s="571"/>
    </row>
    <row r="18" spans="1:6" ht="26.25">
      <c r="A18" s="234" t="s">
        <v>540</v>
      </c>
      <c r="B18" s="233" t="s">
        <v>541</v>
      </c>
      <c r="C18" s="228"/>
      <c r="D18" s="228"/>
      <c r="E18" s="571"/>
      <c r="F18" s="571"/>
    </row>
    <row r="19" spans="1:6" ht="26.25">
      <c r="A19" s="234" t="s">
        <v>542</v>
      </c>
      <c r="B19" s="233" t="s">
        <v>543</v>
      </c>
      <c r="C19" s="228"/>
      <c r="D19" s="228"/>
      <c r="E19" s="571"/>
      <c r="F19" s="571"/>
    </row>
    <row r="20" spans="1:6" ht="30.75" customHeight="1">
      <c r="A20" s="208">
        <v>5</v>
      </c>
      <c r="B20" s="232" t="s">
        <v>544</v>
      </c>
      <c r="C20" s="228"/>
      <c r="D20" s="228"/>
      <c r="E20" s="571"/>
      <c r="F20" s="571"/>
    </row>
    <row r="21" spans="1:6" ht="31.5" customHeight="1">
      <c r="A21" s="208">
        <v>6</v>
      </c>
      <c r="B21" s="232" t="s">
        <v>545</v>
      </c>
      <c r="C21" s="228"/>
      <c r="D21" s="228"/>
      <c r="E21" s="571"/>
      <c r="F21" s="571"/>
    </row>
    <row r="22" spans="1:6" ht="30" customHeight="1">
      <c r="A22" s="208">
        <v>7</v>
      </c>
      <c r="B22" s="232" t="s">
        <v>546</v>
      </c>
      <c r="C22" s="228"/>
      <c r="D22" s="228"/>
      <c r="E22" s="571"/>
      <c r="F22" s="571"/>
    </row>
    <row r="23" spans="1:6" ht="31.5" customHeight="1">
      <c r="A23" s="208">
        <v>8</v>
      </c>
      <c r="B23" s="232" t="s">
        <v>547</v>
      </c>
      <c r="C23" s="228"/>
      <c r="D23" s="228"/>
      <c r="E23" s="571"/>
      <c r="F23" s="571"/>
    </row>
    <row r="24" spans="1:6" ht="20.25" customHeight="1">
      <c r="A24" s="208">
        <v>9</v>
      </c>
      <c r="B24" s="232" t="s">
        <v>548</v>
      </c>
      <c r="C24" s="228"/>
      <c r="D24" s="228"/>
      <c r="E24" s="571"/>
      <c r="F24" s="571"/>
    </row>
    <row r="25" spans="1:6" ht="30" customHeight="1">
      <c r="A25" s="208">
        <v>10</v>
      </c>
      <c r="B25" s="232" t="s">
        <v>549</v>
      </c>
      <c r="C25" s="228"/>
      <c r="D25" s="228"/>
      <c r="E25" s="571"/>
      <c r="F25" s="571"/>
    </row>
    <row r="26" spans="1:6" ht="30" customHeight="1">
      <c r="A26" s="208">
        <v>11</v>
      </c>
      <c r="B26" s="232" t="s">
        <v>550</v>
      </c>
      <c r="C26" s="228"/>
      <c r="D26" s="228"/>
      <c r="E26" s="571"/>
      <c r="F26" s="571"/>
    </row>
    <row r="27" spans="1:6" ht="30" customHeight="1">
      <c r="A27" s="208">
        <v>12</v>
      </c>
      <c r="B27" s="232" t="s">
        <v>551</v>
      </c>
      <c r="C27" s="228"/>
      <c r="D27" s="228"/>
      <c r="E27" s="571"/>
      <c r="F27" s="571"/>
    </row>
    <row r="28" spans="1:6" ht="29.25" customHeight="1">
      <c r="A28" s="208">
        <v>13</v>
      </c>
      <c r="B28" s="232" t="s">
        <v>552</v>
      </c>
      <c r="C28" s="228"/>
      <c r="D28" s="228"/>
      <c r="E28" s="571"/>
      <c r="F28" s="571"/>
    </row>
    <row r="29" spans="1:6" ht="33.75" customHeight="1">
      <c r="A29" s="208">
        <v>14</v>
      </c>
      <c r="B29" s="232" t="s">
        <v>553</v>
      </c>
      <c r="C29" s="228"/>
      <c r="D29" s="228"/>
      <c r="E29" s="571"/>
      <c r="F29" s="571"/>
    </row>
    <row r="30" spans="1:6" ht="31.5" customHeight="1">
      <c r="A30" s="208">
        <v>15</v>
      </c>
      <c r="B30" s="227" t="s">
        <v>554</v>
      </c>
      <c r="C30" s="228"/>
      <c r="D30" s="228"/>
      <c r="E30" s="588"/>
      <c r="F30" s="589"/>
    </row>
    <row r="31" spans="1:6">
      <c r="B31" s="47"/>
      <c r="C31" s="49"/>
      <c r="D31" s="49"/>
      <c r="E31" s="42"/>
      <c r="F31" s="42"/>
    </row>
    <row r="32" spans="1:6">
      <c r="B32" s="41"/>
      <c r="C32" s="49"/>
      <c r="D32" s="49"/>
      <c r="E32" s="42"/>
      <c r="F32" s="42"/>
    </row>
    <row r="33" spans="1:6">
      <c r="B33" s="41"/>
      <c r="C33" s="49"/>
      <c r="D33" s="49"/>
      <c r="E33" s="42"/>
      <c r="F33" s="42"/>
    </row>
    <row r="34" spans="1:6">
      <c r="B34" s="43"/>
      <c r="C34" s="49"/>
      <c r="D34" s="49"/>
      <c r="E34" s="40"/>
      <c r="F34" s="40"/>
    </row>
    <row r="35" spans="1:6" ht="22.5" customHeight="1">
      <c r="A35" s="585" t="s">
        <v>524</v>
      </c>
      <c r="B35" s="585"/>
      <c r="D35" s="132" t="s">
        <v>525</v>
      </c>
      <c r="E35" s="132"/>
      <c r="F35" s="133"/>
    </row>
    <row r="36" spans="1:6" ht="22.5" customHeight="1">
      <c r="A36" s="44"/>
      <c r="B36" s="44"/>
      <c r="D36" s="51"/>
      <c r="E36" s="45"/>
    </row>
    <row r="37" spans="1:6" ht="18.75" customHeight="1">
      <c r="A37" s="586" t="s">
        <v>526</v>
      </c>
      <c r="B37" s="586"/>
      <c r="C37" s="586"/>
      <c r="D37" s="586"/>
      <c r="E37" s="586"/>
      <c r="F37" s="586"/>
    </row>
    <row r="38" spans="1:6" ht="18.75" customHeight="1">
      <c r="A38" s="586"/>
      <c r="B38" s="586"/>
      <c r="C38" s="586"/>
      <c r="D38" s="586"/>
      <c r="E38" s="586"/>
      <c r="F38" s="586"/>
    </row>
    <row r="39" spans="1:6" ht="56.25" customHeight="1">
      <c r="A39" s="586"/>
      <c r="B39" s="586"/>
      <c r="C39" s="586"/>
      <c r="D39" s="586"/>
      <c r="E39" s="586"/>
      <c r="F39" s="586"/>
    </row>
  </sheetData>
  <mergeCells count="33">
    <mergeCell ref="A6:F6"/>
    <mergeCell ref="E19:F19"/>
    <mergeCell ref="E14:F14"/>
    <mergeCell ref="E15:F15"/>
    <mergeCell ref="E16:F16"/>
    <mergeCell ref="E17:F17"/>
    <mergeCell ref="E18:F18"/>
    <mergeCell ref="A8:A9"/>
    <mergeCell ref="B8:B9"/>
    <mergeCell ref="C8:D8"/>
    <mergeCell ref="E8:F9"/>
    <mergeCell ref="E10:F10"/>
    <mergeCell ref="E11:F11"/>
    <mergeCell ref="E12:F12"/>
    <mergeCell ref="E13:F13"/>
    <mergeCell ref="A1:F1"/>
    <mergeCell ref="A3:F3"/>
    <mergeCell ref="A4:B4"/>
    <mergeCell ref="C4:F4"/>
    <mergeCell ref="A5:F5"/>
    <mergeCell ref="E20:F20"/>
    <mergeCell ref="E21:F21"/>
    <mergeCell ref="A37:F39"/>
    <mergeCell ref="E30:F30"/>
    <mergeCell ref="A35:B35"/>
    <mergeCell ref="E22:F22"/>
    <mergeCell ref="E23:F23"/>
    <mergeCell ref="E28:F28"/>
    <mergeCell ref="E24:F24"/>
    <mergeCell ref="E25:F25"/>
    <mergeCell ref="E26:F26"/>
    <mergeCell ref="E27:F27"/>
    <mergeCell ref="E29:F29"/>
  </mergeCells>
  <dataValidations count="1">
    <dataValidation type="list" allowBlank="1" showInputMessage="1" showErrorMessage="1" sqref="F35" xr:uid="{A31AA04D-9570-466E-8BA5-E3A254CF7988}">
      <formula1>concepto</formula1>
    </dataValidation>
  </dataValidations>
  <pageMargins left="0.59055118110236227" right="0.43307086614173229" top="0.74803149606299213" bottom="0.98425196850393704" header="0.31496062992125984" footer="0.31496062992125984"/>
  <pageSetup scale="85" orientation="portrait" horizontalDpi="360" verticalDpi="36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C72C2-FAD1-44F5-AC9B-B4552783B8E7}">
  <sheetPr codeName="Hoja4">
    <tabColor rgb="FFFF0000"/>
  </sheetPr>
  <dimension ref="B1:HH103"/>
  <sheetViews>
    <sheetView topLeftCell="A51" zoomScale="132" zoomScaleNormal="80" workbookViewId="0">
      <selection activeCell="F50" sqref="F50"/>
    </sheetView>
  </sheetViews>
  <sheetFormatPr defaultColWidth="11.42578125" defaultRowHeight="15"/>
  <cols>
    <col min="1" max="1" width="2.5703125" style="3" customWidth="1"/>
    <col min="2" max="2" width="17.5703125" style="1" customWidth="1"/>
    <col min="3" max="3" width="10.42578125" style="1" customWidth="1"/>
    <col min="4" max="4" width="20.85546875" style="1" customWidth="1"/>
    <col min="5" max="5" width="10.7109375" style="1" customWidth="1"/>
    <col min="6" max="6" width="21.7109375" style="1" customWidth="1"/>
    <col min="7" max="7" width="8.85546875" style="11" customWidth="1"/>
    <col min="8" max="8" width="9.7109375" style="11" customWidth="1"/>
    <col min="9" max="9" width="7.42578125" style="11" customWidth="1"/>
    <col min="10" max="10" width="14.5703125" style="11" customWidth="1"/>
    <col min="11" max="11" width="27.5703125" style="3" bestFit="1" customWidth="1"/>
    <col min="12" max="16384" width="11.42578125" style="3"/>
  </cols>
  <sheetData>
    <row r="1" spans="2:12" s="12" customFormat="1" ht="21.75" customHeight="1">
      <c r="B1" s="609"/>
      <c r="C1" s="612" t="s">
        <v>555</v>
      </c>
      <c r="D1" s="612"/>
      <c r="E1" s="612"/>
      <c r="F1" s="612"/>
      <c r="G1" s="612"/>
      <c r="H1" s="613"/>
      <c r="I1" s="618" t="s">
        <v>19</v>
      </c>
      <c r="J1" s="619"/>
    </row>
    <row r="2" spans="2:12" s="12" customFormat="1" ht="21.75" customHeight="1">
      <c r="B2" s="610"/>
      <c r="C2" s="614"/>
      <c r="D2" s="614"/>
      <c r="E2" s="614"/>
      <c r="F2" s="614"/>
      <c r="G2" s="614"/>
      <c r="H2" s="615"/>
      <c r="I2" s="620"/>
      <c r="J2" s="621"/>
    </row>
    <row r="3" spans="2:12" s="12" customFormat="1" ht="22.5" customHeight="1" thickBot="1">
      <c r="B3" s="611"/>
      <c r="C3" s="616"/>
      <c r="D3" s="616"/>
      <c r="E3" s="616"/>
      <c r="F3" s="616"/>
      <c r="G3" s="616"/>
      <c r="H3" s="617"/>
      <c r="I3" s="622" t="s">
        <v>20</v>
      </c>
      <c r="J3" s="623"/>
    </row>
    <row r="4" spans="2:12" ht="15.75" thickBot="1">
      <c r="B4" s="624"/>
      <c r="C4" s="625"/>
      <c r="D4" s="625"/>
      <c r="E4" s="625"/>
      <c r="F4" s="625"/>
      <c r="G4" s="625"/>
      <c r="H4" s="625"/>
      <c r="I4" s="625"/>
      <c r="J4" s="626"/>
    </row>
    <row r="5" spans="2:12" s="14" customFormat="1" ht="17.100000000000001" customHeight="1">
      <c r="B5" s="627" t="s">
        <v>21</v>
      </c>
      <c r="C5" s="628"/>
      <c r="D5" s="628"/>
      <c r="E5" s="628"/>
      <c r="F5" s="628"/>
      <c r="G5" s="628"/>
      <c r="H5" s="628"/>
      <c r="I5" s="27"/>
      <c r="J5" s="18"/>
    </row>
    <row r="6" spans="2:12" s="15" customFormat="1" ht="25.5">
      <c r="B6" s="70" t="s">
        <v>22</v>
      </c>
      <c r="C6" s="71"/>
      <c r="D6" s="72" t="s">
        <v>23</v>
      </c>
      <c r="E6" s="73" t="s">
        <v>556</v>
      </c>
      <c r="F6" s="74" t="s">
        <v>24</v>
      </c>
      <c r="G6" s="73" t="s">
        <v>556</v>
      </c>
      <c r="H6" s="72" t="s">
        <v>557</v>
      </c>
      <c r="I6" s="590" t="s">
        <v>558</v>
      </c>
      <c r="J6" s="591"/>
    </row>
    <row r="7" spans="2:12" s="14" customFormat="1" ht="12.75">
      <c r="B7" s="592"/>
      <c r="C7" s="593"/>
      <c r="D7" s="594"/>
      <c r="E7" s="594"/>
      <c r="F7" s="593"/>
      <c r="G7" s="594"/>
      <c r="H7" s="594"/>
      <c r="I7" s="594"/>
      <c r="J7" s="595"/>
    </row>
    <row r="8" spans="2:12" s="14" customFormat="1" ht="25.5">
      <c r="B8" s="134" t="s">
        <v>26</v>
      </c>
      <c r="C8" s="596" t="s">
        <v>559</v>
      </c>
      <c r="D8" s="597"/>
      <c r="E8" s="598"/>
      <c r="F8" s="135" t="s">
        <v>28</v>
      </c>
      <c r="G8" s="599" t="s">
        <v>29</v>
      </c>
      <c r="H8" s="599"/>
      <c r="I8" s="600"/>
      <c r="J8" s="601"/>
    </row>
    <row r="9" spans="2:12" s="14" customFormat="1" ht="27.6" customHeight="1">
      <c r="B9" s="134" t="s">
        <v>30</v>
      </c>
      <c r="C9" s="602" t="s">
        <v>560</v>
      </c>
      <c r="D9" s="603"/>
      <c r="E9" s="603"/>
      <c r="F9" s="603"/>
      <c r="G9" s="604"/>
      <c r="H9" s="604"/>
      <c r="I9" s="604"/>
      <c r="J9" s="605"/>
    </row>
    <row r="10" spans="2:12" s="14" customFormat="1" ht="38.25">
      <c r="B10" s="136" t="s">
        <v>32</v>
      </c>
      <c r="C10" s="606" t="s">
        <v>561</v>
      </c>
      <c r="D10" s="607"/>
      <c r="E10" s="607"/>
      <c r="F10" s="607"/>
      <c r="G10" s="607"/>
      <c r="H10" s="607"/>
      <c r="I10" s="607"/>
      <c r="J10" s="608"/>
      <c r="K10" s="28"/>
    </row>
    <row r="11" spans="2:12" s="14" customFormat="1" ht="38.25">
      <c r="B11" s="134" t="s">
        <v>34</v>
      </c>
      <c r="C11" s="606" t="s">
        <v>562</v>
      </c>
      <c r="D11" s="607"/>
      <c r="E11" s="607"/>
      <c r="F11" s="607"/>
      <c r="G11" s="607"/>
      <c r="H11" s="607"/>
      <c r="I11" s="607"/>
      <c r="J11" s="608"/>
    </row>
    <row r="12" spans="2:12" s="14" customFormat="1" ht="76.5">
      <c r="B12" s="137" t="s">
        <v>36</v>
      </c>
      <c r="C12" s="606" t="s">
        <v>563</v>
      </c>
      <c r="D12" s="607"/>
      <c r="E12" s="607"/>
      <c r="F12" s="607"/>
      <c r="G12" s="607"/>
      <c r="H12" s="607"/>
      <c r="I12" s="607"/>
      <c r="J12" s="608"/>
    </row>
    <row r="13" spans="2:12" s="14" customFormat="1" ht="24" customHeight="1">
      <c r="B13" s="138" t="s">
        <v>38</v>
      </c>
      <c r="C13" s="629" t="s">
        <v>564</v>
      </c>
      <c r="D13" s="630"/>
      <c r="E13" s="630"/>
      <c r="F13" s="630"/>
      <c r="G13" s="630"/>
      <c r="H13" s="630"/>
      <c r="I13" s="630"/>
      <c r="J13" s="631"/>
    </row>
    <row r="14" spans="2:12" s="14" customFormat="1" ht="24.6" customHeight="1">
      <c r="B14" s="632" t="s">
        <v>40</v>
      </c>
      <c r="C14" s="635" t="s">
        <v>565</v>
      </c>
      <c r="D14" s="636"/>
      <c r="E14" s="641" t="s">
        <v>41</v>
      </c>
      <c r="F14" s="644" t="s">
        <v>42</v>
      </c>
      <c r="G14" s="645"/>
      <c r="H14" s="646" t="s">
        <v>556</v>
      </c>
      <c r="I14" s="647"/>
      <c r="J14" s="648"/>
      <c r="L14" s="14" t="s">
        <v>426</v>
      </c>
    </row>
    <row r="15" spans="2:12" s="14" customFormat="1" ht="24.6" customHeight="1">
      <c r="B15" s="633"/>
      <c r="C15" s="637"/>
      <c r="D15" s="638"/>
      <c r="E15" s="642"/>
      <c r="F15" s="644" t="s">
        <v>43</v>
      </c>
      <c r="G15" s="645"/>
      <c r="H15" s="646" t="s">
        <v>556</v>
      </c>
      <c r="I15" s="647"/>
      <c r="J15" s="648"/>
    </row>
    <row r="16" spans="2:12" s="14" customFormat="1" ht="24.6" customHeight="1" thickBot="1">
      <c r="B16" s="634"/>
      <c r="C16" s="639"/>
      <c r="D16" s="640"/>
      <c r="E16" s="643"/>
      <c r="F16" s="661" t="s">
        <v>44</v>
      </c>
      <c r="G16" s="662"/>
      <c r="H16" s="663" t="s">
        <v>556</v>
      </c>
      <c r="I16" s="664"/>
      <c r="J16" s="665"/>
    </row>
    <row r="17" spans="2:216" s="13" customFormat="1" ht="16.5" thickBot="1">
      <c r="B17" s="666"/>
      <c r="C17" s="667"/>
      <c r="D17" s="667"/>
      <c r="E17" s="667"/>
      <c r="F17" s="667"/>
      <c r="G17" s="667"/>
      <c r="H17" s="667"/>
      <c r="I17" s="667"/>
      <c r="J17" s="668"/>
    </row>
    <row r="18" spans="2:216" s="14" customFormat="1" ht="12.75">
      <c r="B18" s="669" t="s">
        <v>45</v>
      </c>
      <c r="C18" s="670"/>
      <c r="D18" s="670"/>
      <c r="E18" s="670"/>
      <c r="F18" s="670"/>
      <c r="G18" s="670"/>
      <c r="H18" s="670"/>
      <c r="I18" s="670"/>
      <c r="J18" s="671"/>
    </row>
    <row r="19" spans="2:216" s="14" customFormat="1" ht="12.75">
      <c r="B19" s="672" t="s">
        <v>46</v>
      </c>
      <c r="C19" s="430"/>
      <c r="D19" s="430"/>
      <c r="E19" s="430"/>
      <c r="F19" s="430"/>
      <c r="G19" s="430"/>
      <c r="H19" s="430"/>
      <c r="I19" s="673"/>
      <c r="J19" s="674"/>
    </row>
    <row r="20" spans="2:216" s="14" customFormat="1" ht="57.75" customHeight="1">
      <c r="B20" s="675"/>
      <c r="C20" s="676"/>
      <c r="D20" s="676"/>
      <c r="E20" s="676"/>
      <c r="F20" s="676"/>
      <c r="G20" s="676"/>
      <c r="H20" s="676"/>
      <c r="I20" s="676"/>
      <c r="J20" s="677"/>
    </row>
    <row r="21" spans="2:216" s="14" customFormat="1" ht="12.75">
      <c r="B21" s="649" t="s">
        <v>566</v>
      </c>
      <c r="C21" s="650"/>
      <c r="D21" s="650"/>
      <c r="E21" s="650"/>
      <c r="F21" s="650"/>
      <c r="G21" s="650"/>
      <c r="H21" s="650"/>
      <c r="I21" s="650"/>
      <c r="J21" s="651"/>
    </row>
    <row r="22" spans="2:216" s="14" customFormat="1" ht="82.5" customHeight="1">
      <c r="B22" s="652"/>
      <c r="C22" s="653"/>
      <c r="D22" s="653"/>
      <c r="E22" s="653"/>
      <c r="F22" s="653"/>
      <c r="G22" s="653"/>
      <c r="H22" s="653"/>
      <c r="I22" s="653"/>
      <c r="J22" s="654"/>
    </row>
    <row r="23" spans="2:216" s="14" customFormat="1" ht="12.75">
      <c r="B23" s="649" t="s">
        <v>567</v>
      </c>
      <c r="C23" s="650"/>
      <c r="D23" s="650"/>
      <c r="E23" s="650"/>
      <c r="F23" s="650"/>
      <c r="G23" s="650"/>
      <c r="H23" s="650"/>
      <c r="I23" s="650"/>
      <c r="J23" s="651"/>
    </row>
    <row r="24" spans="2:216" s="16" customFormat="1" ht="28.5" customHeight="1">
      <c r="B24" s="655"/>
      <c r="C24" s="656"/>
      <c r="D24" s="656"/>
      <c r="E24" s="656"/>
      <c r="F24" s="656"/>
      <c r="G24" s="656"/>
      <c r="H24" s="656"/>
      <c r="I24" s="656"/>
      <c r="J24" s="657"/>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row>
    <row r="25" spans="2:216" s="14" customFormat="1" ht="12.75">
      <c r="B25" s="649" t="s">
        <v>568</v>
      </c>
      <c r="C25" s="650"/>
      <c r="D25" s="650"/>
      <c r="E25" s="650"/>
      <c r="F25" s="650"/>
      <c r="G25" s="650"/>
      <c r="H25" s="650"/>
      <c r="I25" s="650"/>
      <c r="J25" s="651"/>
    </row>
    <row r="26" spans="2:216" ht="61.5" customHeight="1">
      <c r="B26" s="658"/>
      <c r="C26" s="659"/>
      <c r="D26" s="659"/>
      <c r="E26" s="659"/>
      <c r="F26" s="659"/>
      <c r="G26" s="659"/>
      <c r="H26" s="659"/>
      <c r="I26" s="659"/>
      <c r="J26" s="660"/>
    </row>
    <row r="27" spans="2:216" s="14" customFormat="1" ht="12.75">
      <c r="B27" s="689" t="s">
        <v>569</v>
      </c>
      <c r="C27" s="690"/>
      <c r="D27" s="690"/>
      <c r="E27" s="690"/>
      <c r="F27" s="690"/>
      <c r="G27" s="690"/>
      <c r="H27" s="690"/>
      <c r="I27" s="690"/>
      <c r="J27" s="691"/>
    </row>
    <row r="28" spans="2:216" s="14" customFormat="1" ht="25.5">
      <c r="B28" s="237" t="s">
        <v>570</v>
      </c>
      <c r="C28" s="692"/>
      <c r="D28" s="656"/>
      <c r="E28" s="656"/>
      <c r="F28" s="656"/>
      <c r="G28" s="656"/>
      <c r="H28" s="656"/>
      <c r="I28" s="656"/>
      <c r="J28" s="657"/>
    </row>
    <row r="29" spans="2:216" s="14" customFormat="1" ht="24.75" customHeight="1">
      <c r="B29" s="693" t="s">
        <v>58</v>
      </c>
      <c r="C29" s="75" t="s">
        <v>59</v>
      </c>
      <c r="D29" s="692"/>
      <c r="E29" s="656"/>
      <c r="F29" s="656"/>
      <c r="G29" s="656"/>
      <c r="H29" s="656"/>
      <c r="I29" s="656"/>
      <c r="J29" s="657"/>
    </row>
    <row r="30" spans="2:216" s="14" customFormat="1" ht="30" customHeight="1">
      <c r="B30" s="694"/>
      <c r="C30" s="75" t="s">
        <v>61</v>
      </c>
      <c r="D30" s="692"/>
      <c r="E30" s="656"/>
      <c r="F30" s="656"/>
      <c r="G30" s="656"/>
      <c r="H30" s="656"/>
      <c r="I30" s="656"/>
      <c r="J30" s="657"/>
    </row>
    <row r="31" spans="2:216" s="14" customFormat="1" ht="39.75" customHeight="1">
      <c r="B31" s="694"/>
      <c r="C31" s="75" t="s">
        <v>63</v>
      </c>
      <c r="D31" s="696"/>
      <c r="E31" s="697"/>
      <c r="F31" s="697"/>
      <c r="G31" s="697"/>
      <c r="H31" s="697"/>
      <c r="I31" s="697"/>
      <c r="J31" s="698"/>
    </row>
    <row r="32" spans="2:216" s="14" customFormat="1" ht="28.5" customHeight="1">
      <c r="B32" s="695"/>
      <c r="C32" s="75" t="s">
        <v>65</v>
      </c>
      <c r="D32" s="692"/>
      <c r="E32" s="656"/>
      <c r="F32" s="656"/>
      <c r="G32" s="656"/>
      <c r="H32" s="656"/>
      <c r="I32" s="656"/>
      <c r="J32" s="657"/>
    </row>
    <row r="33" spans="2:216" s="14" customFormat="1" ht="12.75">
      <c r="B33" s="649" t="s">
        <v>67</v>
      </c>
      <c r="C33" s="650"/>
      <c r="D33" s="650"/>
      <c r="E33" s="650"/>
      <c r="F33" s="650"/>
      <c r="G33" s="650"/>
      <c r="H33" s="650"/>
      <c r="I33" s="650"/>
      <c r="J33" s="651"/>
    </row>
    <row r="34" spans="2:216" s="14" customFormat="1" ht="65.25" customHeight="1">
      <c r="B34" s="678"/>
      <c r="C34" s="679"/>
      <c r="D34" s="679"/>
      <c r="E34" s="679"/>
      <c r="F34" s="679"/>
      <c r="G34" s="679"/>
      <c r="H34" s="679"/>
      <c r="I34" s="679"/>
      <c r="J34" s="680"/>
    </row>
    <row r="35" spans="2:216" s="15" customFormat="1" ht="12.75">
      <c r="B35" s="672" t="s">
        <v>571</v>
      </c>
      <c r="C35" s="430"/>
      <c r="D35" s="430"/>
      <c r="E35" s="430"/>
      <c r="F35" s="430"/>
      <c r="G35" s="430"/>
      <c r="H35" s="430"/>
      <c r="I35" s="673"/>
      <c r="J35" s="67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c r="FD35" s="14"/>
      <c r="FE35" s="14"/>
      <c r="FF35" s="14"/>
      <c r="FG35" s="14"/>
      <c r="FH35" s="14"/>
      <c r="FI35" s="14"/>
      <c r="FJ35" s="14"/>
      <c r="FK35" s="14"/>
      <c r="FL35" s="14"/>
      <c r="FM35" s="14"/>
      <c r="FN35" s="14"/>
      <c r="FO35" s="14"/>
      <c r="FP35" s="14"/>
      <c r="FQ35" s="14"/>
      <c r="FR35" s="14"/>
      <c r="FS35" s="14"/>
      <c r="FT35" s="14"/>
      <c r="FU35" s="14"/>
      <c r="FV35" s="14"/>
      <c r="FW35" s="14"/>
      <c r="FX35" s="14"/>
      <c r="FY35" s="14"/>
      <c r="FZ35" s="14"/>
      <c r="GA35" s="14"/>
      <c r="GB35" s="14"/>
      <c r="GC35" s="14"/>
      <c r="GD35" s="14"/>
      <c r="GE35" s="14"/>
      <c r="GF35" s="14"/>
      <c r="GG35" s="14"/>
      <c r="GH35" s="14"/>
      <c r="GI35" s="14"/>
      <c r="GJ35" s="14"/>
      <c r="GK35" s="14"/>
      <c r="GL35" s="14"/>
      <c r="GM35" s="14"/>
      <c r="GN35" s="14"/>
      <c r="GO35" s="14"/>
      <c r="GP35" s="14"/>
      <c r="GQ35" s="14"/>
      <c r="GR35" s="14"/>
      <c r="GS35" s="14"/>
      <c r="GT35" s="14"/>
      <c r="GU35" s="14"/>
      <c r="GV35" s="14"/>
      <c r="GW35" s="14"/>
      <c r="GX35" s="14"/>
      <c r="GY35" s="14"/>
      <c r="GZ35" s="14"/>
      <c r="HA35" s="14"/>
      <c r="HB35" s="14"/>
      <c r="HC35" s="14"/>
      <c r="HD35" s="14"/>
      <c r="HE35" s="14"/>
      <c r="HF35" s="14"/>
      <c r="HG35" s="14"/>
      <c r="HH35" s="14"/>
    </row>
    <row r="36" spans="2:216" s="15" customFormat="1" ht="117.75" customHeight="1">
      <c r="B36" s="681"/>
      <c r="C36" s="682"/>
      <c r="D36" s="682"/>
      <c r="E36" s="682"/>
      <c r="F36" s="682"/>
      <c r="G36" s="682"/>
      <c r="H36" s="682"/>
      <c r="I36" s="682"/>
      <c r="J36" s="683"/>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row>
    <row r="37" spans="2:216" s="15" customFormat="1" ht="12.75">
      <c r="B37" s="649" t="s">
        <v>71</v>
      </c>
      <c r="C37" s="650"/>
      <c r="D37" s="650"/>
      <c r="E37" s="650"/>
      <c r="F37" s="650"/>
      <c r="G37" s="650"/>
      <c r="H37" s="650"/>
      <c r="I37" s="235"/>
      <c r="J37" s="236"/>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row>
    <row r="38" spans="2:216" s="14" customFormat="1" ht="12.75" customHeight="1">
      <c r="B38" s="684" t="s">
        <v>72</v>
      </c>
      <c r="C38" s="685"/>
      <c r="D38" s="685"/>
      <c r="E38" s="685"/>
      <c r="F38" s="685"/>
      <c r="G38" s="685"/>
      <c r="H38" s="686"/>
      <c r="I38" s="687" t="s">
        <v>572</v>
      </c>
      <c r="J38" s="688"/>
    </row>
    <row r="39" spans="2:216" s="15" customFormat="1" ht="12.75" customHeight="1">
      <c r="B39" s="684" t="s">
        <v>74</v>
      </c>
      <c r="C39" s="685"/>
      <c r="D39" s="685"/>
      <c r="E39" s="685"/>
      <c r="F39" s="685"/>
      <c r="G39" s="685"/>
      <c r="H39" s="686"/>
      <c r="I39" s="687" t="s">
        <v>572</v>
      </c>
      <c r="J39" s="688"/>
    </row>
    <row r="40" spans="2:216" s="15" customFormat="1" ht="12.75" customHeight="1">
      <c r="B40" s="684" t="s">
        <v>75</v>
      </c>
      <c r="C40" s="685"/>
      <c r="D40" s="685"/>
      <c r="E40" s="685"/>
      <c r="F40" s="685"/>
      <c r="G40" s="685"/>
      <c r="H40" s="686"/>
      <c r="I40" s="687" t="s">
        <v>572</v>
      </c>
      <c r="J40" s="688"/>
    </row>
    <row r="41" spans="2:216" s="15" customFormat="1" ht="12.75" customHeight="1">
      <c r="B41" s="684" t="s">
        <v>76</v>
      </c>
      <c r="C41" s="685"/>
      <c r="D41" s="685"/>
      <c r="E41" s="685"/>
      <c r="F41" s="685"/>
      <c r="G41" s="685"/>
      <c r="H41" s="686"/>
      <c r="I41" s="687" t="s">
        <v>572</v>
      </c>
      <c r="J41" s="688"/>
    </row>
    <row r="42" spans="2:216" s="15" customFormat="1" ht="12.75" customHeight="1">
      <c r="B42" s="684" t="s">
        <v>77</v>
      </c>
      <c r="C42" s="685"/>
      <c r="D42" s="685"/>
      <c r="E42" s="685"/>
      <c r="F42" s="685"/>
      <c r="G42" s="685"/>
      <c r="H42" s="686"/>
      <c r="I42" s="687" t="s">
        <v>572</v>
      </c>
      <c r="J42" s="688"/>
    </row>
    <row r="43" spans="2:216" s="15" customFormat="1" ht="12.75">
      <c r="B43" s="649" t="s">
        <v>78</v>
      </c>
      <c r="C43" s="650"/>
      <c r="D43" s="650"/>
      <c r="E43" s="650"/>
      <c r="F43" s="650"/>
      <c r="G43" s="650"/>
      <c r="H43" s="650"/>
      <c r="I43" s="650"/>
      <c r="J43" s="651"/>
    </row>
    <row r="44" spans="2:216" s="14" customFormat="1" ht="12.75" customHeight="1">
      <c r="B44" s="684" t="s">
        <v>79</v>
      </c>
      <c r="C44" s="685"/>
      <c r="D44" s="685"/>
      <c r="E44" s="685"/>
      <c r="F44" s="685"/>
      <c r="G44" s="685"/>
      <c r="H44" s="700"/>
      <c r="I44" s="687" t="s">
        <v>572</v>
      </c>
      <c r="J44" s="688"/>
    </row>
    <row r="45" spans="2:216" s="17" customFormat="1" ht="12.75" customHeight="1" thickBot="1">
      <c r="B45" s="701" t="s">
        <v>81</v>
      </c>
      <c r="C45" s="702"/>
      <c r="D45" s="702"/>
      <c r="E45" s="702"/>
      <c r="F45" s="702"/>
      <c r="G45" s="702"/>
      <c r="H45" s="703"/>
      <c r="I45" s="687" t="s">
        <v>572</v>
      </c>
      <c r="J45" s="688"/>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row>
    <row r="46" spans="2:216" s="5" customFormat="1" ht="18.75">
      <c r="B46" s="706" t="s">
        <v>573</v>
      </c>
      <c r="C46" s="707"/>
      <c r="D46" s="707"/>
      <c r="E46" s="707"/>
      <c r="F46" s="707"/>
      <c r="G46" s="707"/>
      <c r="H46" s="707"/>
      <c r="I46" s="707"/>
      <c r="J46" s="708"/>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row>
    <row r="47" spans="2:216" s="5" customFormat="1" ht="39" customHeight="1">
      <c r="B47" s="709" t="s">
        <v>83</v>
      </c>
      <c r="C47" s="711" t="s">
        <v>84</v>
      </c>
      <c r="D47" s="712"/>
      <c r="E47" s="715" t="s">
        <v>574</v>
      </c>
      <c r="F47" s="716"/>
      <c r="G47" s="467" t="s">
        <v>88</v>
      </c>
      <c r="H47" s="467"/>
      <c r="I47" s="477"/>
      <c r="J47" s="717"/>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row>
    <row r="48" spans="2:216" s="5" customFormat="1">
      <c r="B48" s="710"/>
      <c r="C48" s="713"/>
      <c r="D48" s="714"/>
      <c r="E48" s="77" t="s">
        <v>89</v>
      </c>
      <c r="F48" s="76" t="s">
        <v>90</v>
      </c>
      <c r="G48" s="77" t="s">
        <v>89</v>
      </c>
      <c r="H48" s="477" t="s">
        <v>90</v>
      </c>
      <c r="I48" s="478"/>
      <c r="J48" s="478"/>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row>
    <row r="49" spans="2:216" ht="96" customHeight="1">
      <c r="B49" s="78" t="s">
        <v>575</v>
      </c>
      <c r="C49" s="704" t="s">
        <v>576</v>
      </c>
      <c r="D49" s="704"/>
      <c r="E49" s="79"/>
      <c r="F49" s="80"/>
      <c r="G49" s="81"/>
      <c r="H49" s="705"/>
      <c r="I49" s="705"/>
      <c r="J49" s="70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row>
    <row r="50" spans="2:216" ht="98.45" customHeight="1">
      <c r="B50" s="78" t="s">
        <v>577</v>
      </c>
      <c r="C50" s="704" t="s">
        <v>578</v>
      </c>
      <c r="D50" s="704"/>
      <c r="E50" s="80"/>
      <c r="F50" s="80"/>
      <c r="G50" s="81"/>
      <c r="H50" s="705"/>
      <c r="I50" s="705"/>
      <c r="J50" s="705"/>
    </row>
    <row r="51" spans="2:216" ht="27" customHeight="1">
      <c r="B51" s="724" t="s">
        <v>579</v>
      </c>
      <c r="C51" s="726" t="s">
        <v>580</v>
      </c>
      <c r="D51" s="727"/>
      <c r="E51" s="82"/>
      <c r="F51" s="82"/>
      <c r="G51" s="82"/>
      <c r="H51" s="728"/>
      <c r="I51" s="729"/>
      <c r="J51" s="730"/>
    </row>
    <row r="52" spans="2:216" ht="35.1" customHeight="1">
      <c r="B52" s="725"/>
      <c r="C52" s="726" t="s">
        <v>581</v>
      </c>
      <c r="D52" s="727"/>
      <c r="E52" s="82"/>
      <c r="F52" s="82"/>
      <c r="G52" s="82"/>
      <c r="H52" s="728"/>
      <c r="I52" s="729"/>
      <c r="J52" s="730"/>
    </row>
    <row r="53" spans="2:216" ht="47.45" customHeight="1">
      <c r="B53" s="725"/>
      <c r="C53" s="731" t="s">
        <v>582</v>
      </c>
      <c r="D53" s="732"/>
      <c r="E53" s="83"/>
      <c r="F53" s="83"/>
      <c r="G53" s="83"/>
      <c r="H53" s="733"/>
      <c r="I53" s="734"/>
      <c r="J53" s="735"/>
    </row>
    <row r="54" spans="2:216" s="7" customFormat="1" ht="53.45" customHeight="1">
      <c r="B54" s="725"/>
      <c r="C54" s="736"/>
      <c r="D54" s="736"/>
      <c r="E54" s="81"/>
      <c r="F54" s="84"/>
      <c r="G54" s="81"/>
      <c r="H54" s="737"/>
      <c r="I54" s="737"/>
      <c r="J54" s="737"/>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row>
    <row r="55" spans="2:216" s="7" customFormat="1" ht="66.599999999999994" customHeight="1">
      <c r="B55" s="725"/>
      <c r="C55" s="736"/>
      <c r="D55" s="736"/>
      <c r="E55" s="81"/>
      <c r="F55" s="84"/>
      <c r="G55" s="81"/>
      <c r="H55" s="737"/>
      <c r="I55" s="737"/>
      <c r="J55" s="737"/>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row>
    <row r="56" spans="2:216" s="7" customFormat="1" ht="138.94999999999999" customHeight="1">
      <c r="B56" s="85" t="s">
        <v>583</v>
      </c>
      <c r="C56" s="719" t="s">
        <v>584</v>
      </c>
      <c r="D56" s="719"/>
      <c r="E56" s="79"/>
      <c r="F56" s="87"/>
      <c r="G56" s="88"/>
      <c r="H56" s="705" t="s">
        <v>585</v>
      </c>
      <c r="I56" s="705"/>
      <c r="J56" s="705"/>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row>
    <row r="57" spans="2:216" s="7" customFormat="1" ht="13.5" customHeight="1">
      <c r="B57" s="85"/>
      <c r="C57" s="86"/>
      <c r="D57" s="86"/>
      <c r="E57" s="79"/>
      <c r="F57" s="87"/>
      <c r="G57" s="88"/>
      <c r="H57" s="81"/>
      <c r="I57" s="81"/>
      <c r="J57" s="81"/>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row>
    <row r="58" spans="2:216" s="8" customFormat="1">
      <c r="B58" s="720" t="s">
        <v>354</v>
      </c>
      <c r="C58" s="720"/>
      <c r="D58" s="720"/>
      <c r="E58" s="720"/>
      <c r="F58" s="720"/>
      <c r="G58" s="720"/>
      <c r="H58" s="720"/>
      <c r="I58" s="720"/>
      <c r="J58" s="720"/>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row>
    <row r="59" spans="2:216" s="8" customFormat="1" ht="27" customHeight="1">
      <c r="B59" s="89" t="s">
        <v>355</v>
      </c>
      <c r="C59" s="721"/>
      <c r="D59" s="721"/>
      <c r="E59" s="721"/>
      <c r="F59" s="722" t="s">
        <v>357</v>
      </c>
      <c r="G59" s="722"/>
      <c r="H59" s="723"/>
      <c r="I59" s="723"/>
      <c r="J59" s="72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row>
    <row r="60" spans="2:216" s="9" customFormat="1">
      <c r="B60" s="720" t="s">
        <v>586</v>
      </c>
      <c r="C60" s="720"/>
      <c r="D60" s="720"/>
      <c r="E60" s="720"/>
      <c r="F60" s="720"/>
      <c r="G60" s="720"/>
      <c r="H60" s="720"/>
      <c r="I60" s="720"/>
      <c r="J60" s="720"/>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row>
    <row r="61" spans="2:216" s="9" customFormat="1" ht="33" customHeight="1">
      <c r="B61" s="738"/>
      <c r="C61" s="738"/>
      <c r="D61" s="738"/>
      <c r="E61" s="738"/>
      <c r="F61" s="738"/>
      <c r="G61" s="738"/>
      <c r="H61" s="738"/>
      <c r="I61" s="738"/>
      <c r="J61" s="738"/>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row>
    <row r="62" spans="2:216" s="9" customFormat="1">
      <c r="B62" s="739" t="s">
        <v>361</v>
      </c>
      <c r="C62" s="739"/>
      <c r="D62" s="739"/>
      <c r="E62" s="739"/>
      <c r="F62" s="739"/>
      <c r="G62" s="739"/>
      <c r="H62" s="739"/>
      <c r="I62" s="739"/>
      <c r="J62" s="739"/>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row>
    <row r="63" spans="2:216" s="9" customFormat="1" ht="33" customHeight="1">
      <c r="B63" s="739" t="s">
        <v>362</v>
      </c>
      <c r="C63" s="739" t="s">
        <v>587</v>
      </c>
      <c r="D63" s="718" t="s">
        <v>588</v>
      </c>
      <c r="E63" s="718"/>
      <c r="F63" s="699" t="s">
        <v>589</v>
      </c>
      <c r="G63" s="699"/>
      <c r="H63" s="718" t="s">
        <v>366</v>
      </c>
      <c r="I63" s="718"/>
      <c r="J63" s="91" t="s">
        <v>367</v>
      </c>
    </row>
    <row r="64" spans="2:216" s="9" customFormat="1" ht="57.95" customHeight="1">
      <c r="B64" s="739"/>
      <c r="C64" s="740"/>
      <c r="D64" s="90" t="s">
        <v>368</v>
      </c>
      <c r="E64" s="90" t="s">
        <v>369</v>
      </c>
      <c r="F64" s="90" t="s">
        <v>370</v>
      </c>
      <c r="G64" s="90" t="s">
        <v>369</v>
      </c>
      <c r="H64" s="90" t="s">
        <v>371</v>
      </c>
      <c r="I64" s="90" t="s">
        <v>369</v>
      </c>
      <c r="J64" s="92" t="s">
        <v>590</v>
      </c>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row>
    <row r="65" spans="2:216" s="9" customFormat="1" ht="15" customHeight="1">
      <c r="B65" s="84"/>
      <c r="C65" s="93"/>
      <c r="D65" s="94"/>
      <c r="E65" s="94"/>
      <c r="F65" s="94"/>
      <c r="G65" s="94"/>
      <c r="H65" s="95"/>
      <c r="I65" s="95"/>
      <c r="J65" s="96"/>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row>
    <row r="66" spans="2:216" s="9" customFormat="1" ht="15" customHeight="1">
      <c r="B66" s="84"/>
      <c r="C66" s="93"/>
      <c r="D66" s="94"/>
      <c r="E66" s="94"/>
      <c r="F66" s="94"/>
      <c r="G66" s="94"/>
      <c r="H66" s="95"/>
      <c r="I66" s="95"/>
      <c r="J66" s="96"/>
    </row>
    <row r="67" spans="2:216" s="9" customFormat="1" ht="15" customHeight="1">
      <c r="B67" s="97"/>
      <c r="C67" s="93"/>
      <c r="D67" s="94"/>
      <c r="E67" s="94"/>
      <c r="F67" s="94"/>
      <c r="G67" s="94"/>
      <c r="H67" s="95"/>
      <c r="I67" s="98"/>
      <c r="J67" s="96"/>
    </row>
    <row r="68" spans="2:216" s="2" customFormat="1" ht="11.25">
      <c r="B68" s="755" t="s">
        <v>591</v>
      </c>
      <c r="C68" s="756"/>
      <c r="D68" s="756"/>
      <c r="E68" s="756"/>
      <c r="F68" s="756"/>
      <c r="G68" s="757"/>
      <c r="H68" s="19"/>
      <c r="I68" s="19"/>
      <c r="J68" s="20"/>
    </row>
    <row r="69" spans="2:216" s="2" customFormat="1" ht="26.25" customHeight="1">
      <c r="B69" s="99" t="s">
        <v>592</v>
      </c>
      <c r="C69" s="100" t="s">
        <v>376</v>
      </c>
      <c r="D69" s="90" t="s">
        <v>377</v>
      </c>
      <c r="E69" s="100" t="s">
        <v>383</v>
      </c>
      <c r="F69" s="101" t="s">
        <v>378</v>
      </c>
      <c r="G69" s="102" t="s">
        <v>593</v>
      </c>
      <c r="H69" s="758" t="s">
        <v>380</v>
      </c>
      <c r="I69" s="759"/>
      <c r="J69" s="760"/>
    </row>
    <row r="70" spans="2:216" s="2" customFormat="1" ht="12" customHeight="1">
      <c r="B70" s="103"/>
      <c r="C70" s="104"/>
      <c r="D70" s="104"/>
      <c r="E70" s="104"/>
      <c r="F70" s="104"/>
      <c r="G70" s="105"/>
      <c r="H70" s="761"/>
      <c r="I70" s="762"/>
      <c r="J70" s="763"/>
    </row>
    <row r="71" spans="2:216" s="2" customFormat="1" ht="12" customHeight="1">
      <c r="B71" s="103"/>
      <c r="C71" s="104"/>
      <c r="D71" s="104"/>
      <c r="E71" s="104"/>
      <c r="F71" s="104"/>
      <c r="G71" s="105"/>
      <c r="H71" s="761"/>
      <c r="I71" s="762"/>
      <c r="J71" s="763"/>
    </row>
    <row r="72" spans="2:216" s="2" customFormat="1" ht="12" customHeight="1">
      <c r="B72" s="103"/>
      <c r="C72" s="104"/>
      <c r="D72" s="104"/>
      <c r="E72" s="104"/>
      <c r="F72" s="104"/>
      <c r="G72" s="105"/>
      <c r="H72" s="761"/>
      <c r="I72" s="762"/>
      <c r="J72" s="763"/>
    </row>
    <row r="73" spans="2:216" s="2" customFormat="1" ht="12" customHeight="1">
      <c r="B73" s="103"/>
      <c r="C73" s="104"/>
      <c r="D73" s="104"/>
      <c r="E73" s="104"/>
      <c r="F73" s="104"/>
      <c r="G73" s="105"/>
      <c r="H73" s="761"/>
      <c r="I73" s="762"/>
      <c r="J73" s="763"/>
    </row>
    <row r="74" spans="2:216">
      <c r="B74" s="106" t="s">
        <v>381</v>
      </c>
      <c r="C74" s="238"/>
      <c r="D74" s="238"/>
      <c r="E74" s="238"/>
      <c r="F74" s="238"/>
      <c r="G74" s="107">
        <f>SUM(G70:G73)</f>
        <v>0</v>
      </c>
      <c r="H74" s="239"/>
      <c r="I74" s="239"/>
      <c r="J74" s="240"/>
    </row>
    <row r="75" spans="2:216" ht="6.6" customHeight="1">
      <c r="B75" s="30"/>
      <c r="C75" s="21"/>
      <c r="D75" s="21"/>
      <c r="E75" s="21"/>
      <c r="F75" s="21"/>
      <c r="G75" s="21"/>
      <c r="H75" s="21"/>
      <c r="I75" s="21"/>
      <c r="J75" s="31"/>
    </row>
    <row r="76" spans="2:216" ht="24.75" customHeight="1">
      <c r="B76" s="108" t="s">
        <v>594</v>
      </c>
      <c r="C76" s="100" t="s">
        <v>376</v>
      </c>
      <c r="D76" s="100" t="s">
        <v>383</v>
      </c>
      <c r="E76" s="100" t="s">
        <v>378</v>
      </c>
      <c r="F76" s="101" t="s">
        <v>384</v>
      </c>
      <c r="G76" s="753" t="s">
        <v>380</v>
      </c>
      <c r="H76" s="753"/>
      <c r="I76" s="753"/>
      <c r="J76" s="753"/>
    </row>
    <row r="77" spans="2:216">
      <c r="B77" s="109"/>
      <c r="C77" s="104"/>
      <c r="D77" s="104"/>
      <c r="E77" s="110"/>
      <c r="F77" s="105"/>
      <c r="G77" s="754"/>
      <c r="H77" s="754"/>
      <c r="I77" s="754"/>
      <c r="J77" s="754"/>
    </row>
    <row r="78" spans="2:216">
      <c r="B78" s="111"/>
      <c r="C78" s="104"/>
      <c r="D78" s="112"/>
      <c r="E78" s="113"/>
      <c r="F78" s="105"/>
      <c r="G78" s="754"/>
      <c r="H78" s="754"/>
      <c r="I78" s="754"/>
      <c r="J78" s="754"/>
    </row>
    <row r="79" spans="2:216">
      <c r="B79" s="111"/>
      <c r="C79" s="104"/>
      <c r="D79" s="112"/>
      <c r="E79" s="113"/>
      <c r="F79" s="105"/>
      <c r="G79" s="754"/>
      <c r="H79" s="754"/>
      <c r="I79" s="754"/>
      <c r="J79" s="754"/>
    </row>
    <row r="80" spans="2:216">
      <c r="B80" s="111"/>
      <c r="C80" s="104"/>
      <c r="D80" s="112"/>
      <c r="E80" s="112"/>
      <c r="F80" s="105"/>
      <c r="G80" s="754"/>
      <c r="H80" s="754"/>
      <c r="I80" s="754"/>
      <c r="J80" s="754"/>
    </row>
    <row r="81" spans="2:216">
      <c r="B81" s="111"/>
      <c r="C81" s="104"/>
      <c r="D81" s="114"/>
      <c r="E81" s="114"/>
      <c r="F81" s="105"/>
      <c r="G81" s="754"/>
      <c r="H81" s="754"/>
      <c r="I81" s="754"/>
      <c r="J81" s="754"/>
    </row>
    <row r="82" spans="2:216">
      <c r="B82" s="115" t="s">
        <v>381</v>
      </c>
      <c r="C82" s="115"/>
      <c r="D82" s="115"/>
      <c r="E82" s="115"/>
      <c r="F82" s="107">
        <f>SUM(F77:F81)</f>
        <v>0</v>
      </c>
      <c r="G82" s="752"/>
      <c r="H82" s="752"/>
      <c r="I82" s="752"/>
      <c r="J82" s="752"/>
    </row>
    <row r="83" spans="2:216" ht="8.1" customHeight="1">
      <c r="B83" s="30"/>
      <c r="C83" s="21"/>
      <c r="D83" s="21"/>
      <c r="E83" s="21"/>
      <c r="F83" s="21"/>
      <c r="G83" s="116"/>
      <c r="H83" s="21"/>
      <c r="I83" s="21"/>
      <c r="J83" s="31"/>
    </row>
    <row r="84" spans="2:216" ht="23.25" customHeight="1">
      <c r="B84" s="117" t="s">
        <v>595</v>
      </c>
      <c r="C84" s="100" t="s">
        <v>376</v>
      </c>
      <c r="D84" s="100" t="s">
        <v>383</v>
      </c>
      <c r="E84" s="101" t="s">
        <v>378</v>
      </c>
      <c r="F84" s="101" t="s">
        <v>384</v>
      </c>
      <c r="G84" s="753" t="s">
        <v>380</v>
      </c>
      <c r="H84" s="753"/>
      <c r="I84" s="753"/>
      <c r="J84" s="753"/>
    </row>
    <row r="85" spans="2:216">
      <c r="B85" s="111"/>
      <c r="C85" s="114"/>
      <c r="D85" s="114"/>
      <c r="E85" s="118"/>
      <c r="F85" s="105"/>
      <c r="G85" s="754"/>
      <c r="H85" s="754"/>
      <c r="I85" s="754"/>
      <c r="J85" s="754"/>
    </row>
    <row r="86" spans="2:216">
      <c r="B86" s="111"/>
      <c r="C86" s="114"/>
      <c r="D86" s="114"/>
      <c r="E86" s="118"/>
      <c r="F86" s="105"/>
      <c r="G86" s="754"/>
      <c r="H86" s="754"/>
      <c r="I86" s="754"/>
      <c r="J86" s="754"/>
    </row>
    <row r="87" spans="2:216">
      <c r="B87" s="111"/>
      <c r="C87" s="114"/>
      <c r="D87" s="114"/>
      <c r="E87" s="114"/>
      <c r="F87" s="105"/>
      <c r="G87" s="754"/>
      <c r="H87" s="754"/>
      <c r="I87" s="754"/>
      <c r="J87" s="754"/>
    </row>
    <row r="88" spans="2:216" ht="15" customHeight="1">
      <c r="B88" s="115" t="s">
        <v>388</v>
      </c>
      <c r="C88" s="115"/>
      <c r="D88" s="115"/>
      <c r="E88" s="115"/>
      <c r="F88" s="107">
        <f>SUM(F85:F87)</f>
        <v>0</v>
      </c>
      <c r="G88" s="752" t="s">
        <v>426</v>
      </c>
      <c r="H88" s="752"/>
      <c r="I88" s="752"/>
      <c r="J88" s="752"/>
    </row>
    <row r="89" spans="2:216" ht="10.5" customHeight="1" thickBot="1">
      <c r="B89" s="741"/>
      <c r="C89" s="742"/>
      <c r="D89" s="742"/>
      <c r="E89" s="742"/>
      <c r="F89" s="742"/>
      <c r="G89" s="742"/>
      <c r="H89" s="742"/>
      <c r="I89" s="742"/>
      <c r="J89" s="743"/>
    </row>
    <row r="90" spans="2:216" ht="15" customHeight="1" thickBot="1">
      <c r="B90" s="744" t="s">
        <v>386</v>
      </c>
      <c r="C90" s="745"/>
      <c r="D90" s="745"/>
      <c r="E90" s="745"/>
      <c r="F90" s="745"/>
      <c r="G90" s="745"/>
      <c r="H90" s="745"/>
      <c r="I90" s="745"/>
      <c r="J90" s="746"/>
    </row>
    <row r="91" spans="2:216" ht="33.75" customHeight="1">
      <c r="B91" s="119"/>
      <c r="C91" s="747" t="s">
        <v>388</v>
      </c>
      <c r="D91" s="747"/>
      <c r="E91" s="747" t="s">
        <v>389</v>
      </c>
      <c r="F91" s="747"/>
      <c r="G91" s="747"/>
      <c r="H91" s="747"/>
      <c r="I91" s="748"/>
      <c r="J91" s="747"/>
    </row>
    <row r="92" spans="2:216">
      <c r="B92" s="121" t="s">
        <v>390</v>
      </c>
      <c r="C92" s="749"/>
      <c r="D92" s="749"/>
      <c r="E92" s="750"/>
      <c r="F92" s="750"/>
      <c r="G92" s="750"/>
      <c r="H92" s="750"/>
      <c r="I92" s="751"/>
      <c r="J92" s="750"/>
    </row>
    <row r="93" spans="2:216">
      <c r="B93" s="121" t="s">
        <v>391</v>
      </c>
      <c r="C93" s="749"/>
      <c r="D93" s="749"/>
      <c r="E93" s="750"/>
      <c r="F93" s="750"/>
      <c r="G93" s="750"/>
      <c r="H93" s="750"/>
      <c r="I93" s="751"/>
      <c r="J93" s="750"/>
    </row>
    <row r="94" spans="2:216">
      <c r="B94" s="121" t="s">
        <v>392</v>
      </c>
      <c r="C94" s="749"/>
      <c r="D94" s="749"/>
      <c r="E94" s="750"/>
      <c r="F94" s="750"/>
      <c r="G94" s="750"/>
      <c r="H94" s="750"/>
      <c r="I94" s="751"/>
      <c r="J94" s="750"/>
    </row>
    <row r="95" spans="2:216">
      <c r="B95" s="121" t="s">
        <v>393</v>
      </c>
      <c r="C95" s="749"/>
      <c r="D95" s="749"/>
      <c r="E95" s="750"/>
      <c r="F95" s="750"/>
      <c r="G95" s="750"/>
      <c r="H95" s="750"/>
      <c r="I95" s="751"/>
      <c r="J95" s="750"/>
    </row>
    <row r="96" spans="2:216" s="2" customFormat="1">
      <c r="B96" s="121" t="s">
        <v>381</v>
      </c>
      <c r="C96" s="749"/>
      <c r="D96" s="749"/>
      <c r="E96" s="750"/>
      <c r="F96" s="750"/>
      <c r="G96" s="750"/>
      <c r="H96" s="750"/>
      <c r="I96" s="751"/>
      <c r="J96" s="750"/>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row>
    <row r="97" spans="2:215" s="2" customFormat="1" ht="11.25" customHeight="1" thickBot="1">
      <c r="B97" s="32"/>
      <c r="C97" s="22"/>
      <c r="D97" s="23"/>
      <c r="E97" s="23"/>
      <c r="F97" s="24"/>
      <c r="G97" s="25"/>
      <c r="H97" s="26"/>
      <c r="I97" s="26"/>
      <c r="J97" s="3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row>
    <row r="98" spans="2:215" ht="15.75" thickBot="1">
      <c r="B98" s="764" t="s">
        <v>394</v>
      </c>
      <c r="C98" s="764"/>
      <c r="D98" s="764"/>
      <c r="E98" s="764"/>
      <c r="F98" s="764"/>
      <c r="G98" s="764"/>
      <c r="H98" s="764"/>
      <c r="I98" s="765"/>
      <c r="J98" s="764"/>
    </row>
    <row r="99" spans="2:215" ht="22.5">
      <c r="B99" s="748" t="s">
        <v>395</v>
      </c>
      <c r="C99" s="766"/>
      <c r="D99" s="767" t="s">
        <v>396</v>
      </c>
      <c r="E99" s="767"/>
      <c r="F99" s="120" t="s">
        <v>397</v>
      </c>
      <c r="G99" s="120" t="s">
        <v>398</v>
      </c>
      <c r="H99" s="768" t="s">
        <v>399</v>
      </c>
      <c r="I99" s="769"/>
      <c r="J99" s="770"/>
    </row>
    <row r="100" spans="2:215">
      <c r="B100" s="774"/>
      <c r="C100" s="775"/>
      <c r="D100" s="412"/>
      <c r="E100" s="413"/>
      <c r="F100" s="122"/>
      <c r="G100" s="122"/>
      <c r="H100" s="771"/>
      <c r="I100" s="773"/>
      <c r="J100" s="772"/>
    </row>
    <row r="101" spans="2:215">
      <c r="B101" s="771"/>
      <c r="C101" s="772"/>
      <c r="D101" s="771"/>
      <c r="E101" s="772"/>
      <c r="F101" s="122"/>
      <c r="G101" s="122"/>
      <c r="H101" s="771"/>
      <c r="I101" s="773"/>
      <c r="J101" s="772"/>
    </row>
    <row r="102" spans="2:215">
      <c r="B102" s="771"/>
      <c r="C102" s="772"/>
      <c r="D102" s="771"/>
      <c r="E102" s="772"/>
      <c r="F102" s="122"/>
      <c r="G102" s="122"/>
      <c r="H102" s="771"/>
      <c r="I102" s="773"/>
      <c r="J102" s="772"/>
    </row>
    <row r="103" spans="2:215">
      <c r="B103" s="771"/>
      <c r="C103" s="772"/>
      <c r="D103" s="771"/>
      <c r="E103" s="772"/>
      <c r="F103" s="122"/>
      <c r="G103" s="122"/>
      <c r="H103" s="771"/>
      <c r="I103" s="773"/>
      <c r="J103" s="772"/>
    </row>
  </sheetData>
  <mergeCells count="144">
    <mergeCell ref="B102:C102"/>
    <mergeCell ref="D102:E102"/>
    <mergeCell ref="H102:J102"/>
    <mergeCell ref="B103:C103"/>
    <mergeCell ref="D103:E103"/>
    <mergeCell ref="H103:J103"/>
    <mergeCell ref="B100:C100"/>
    <mergeCell ref="D100:E100"/>
    <mergeCell ref="H100:J100"/>
    <mergeCell ref="B101:C101"/>
    <mergeCell ref="D101:E101"/>
    <mergeCell ref="H101:J101"/>
    <mergeCell ref="C96:D96"/>
    <mergeCell ref="E96:J96"/>
    <mergeCell ref="B98:J98"/>
    <mergeCell ref="B99:C99"/>
    <mergeCell ref="D99:E99"/>
    <mergeCell ref="H99:J99"/>
    <mergeCell ref="C93:D93"/>
    <mergeCell ref="E93:J93"/>
    <mergeCell ref="C94:D94"/>
    <mergeCell ref="E94:J94"/>
    <mergeCell ref="C95:D95"/>
    <mergeCell ref="E95:J95"/>
    <mergeCell ref="G76:J76"/>
    <mergeCell ref="G77:J77"/>
    <mergeCell ref="G78:J78"/>
    <mergeCell ref="G79:J79"/>
    <mergeCell ref="G80:J80"/>
    <mergeCell ref="G81:J81"/>
    <mergeCell ref="B68:G68"/>
    <mergeCell ref="H69:J69"/>
    <mergeCell ref="H70:J70"/>
    <mergeCell ref="H71:J71"/>
    <mergeCell ref="H72:J72"/>
    <mergeCell ref="H73:J73"/>
    <mergeCell ref="B89:J89"/>
    <mergeCell ref="B90:J90"/>
    <mergeCell ref="C91:D91"/>
    <mergeCell ref="E91:J91"/>
    <mergeCell ref="C92:D92"/>
    <mergeCell ref="E92:J92"/>
    <mergeCell ref="G82:J82"/>
    <mergeCell ref="G84:J84"/>
    <mergeCell ref="G85:J85"/>
    <mergeCell ref="G86:J86"/>
    <mergeCell ref="G87:J87"/>
    <mergeCell ref="G88:J88"/>
    <mergeCell ref="H63:I63"/>
    <mergeCell ref="C56:D56"/>
    <mergeCell ref="H56:J56"/>
    <mergeCell ref="B58:J58"/>
    <mergeCell ref="C59:E59"/>
    <mergeCell ref="F59:G59"/>
    <mergeCell ref="H59:J59"/>
    <mergeCell ref="B51:B55"/>
    <mergeCell ref="C51:D51"/>
    <mergeCell ref="H51:J51"/>
    <mergeCell ref="C52:D52"/>
    <mergeCell ref="H52:J52"/>
    <mergeCell ref="C53:D53"/>
    <mergeCell ref="H53:J53"/>
    <mergeCell ref="C55:D55"/>
    <mergeCell ref="H55:J55"/>
    <mergeCell ref="C54:D54"/>
    <mergeCell ref="H54:J54"/>
    <mergeCell ref="B60:J60"/>
    <mergeCell ref="B61:J61"/>
    <mergeCell ref="B62:J62"/>
    <mergeCell ref="B63:B64"/>
    <mergeCell ref="C63:C64"/>
    <mergeCell ref="D63:E63"/>
    <mergeCell ref="F63:G63"/>
    <mergeCell ref="B42:H42"/>
    <mergeCell ref="I42:J42"/>
    <mergeCell ref="B43:J43"/>
    <mergeCell ref="B44:H44"/>
    <mergeCell ref="I44:J44"/>
    <mergeCell ref="B45:H45"/>
    <mergeCell ref="I45:J45"/>
    <mergeCell ref="B39:H39"/>
    <mergeCell ref="I39:J39"/>
    <mergeCell ref="B40:H40"/>
    <mergeCell ref="I40:J40"/>
    <mergeCell ref="B41:H41"/>
    <mergeCell ref="I41:J41"/>
    <mergeCell ref="C49:D49"/>
    <mergeCell ref="H49:J49"/>
    <mergeCell ref="C50:D50"/>
    <mergeCell ref="H50:J50"/>
    <mergeCell ref="B46:J46"/>
    <mergeCell ref="B47:B48"/>
    <mergeCell ref="C47:D48"/>
    <mergeCell ref="E47:F47"/>
    <mergeCell ref="G47:J47"/>
    <mergeCell ref="H48:J48"/>
    <mergeCell ref="B33:J33"/>
    <mergeCell ref="B34:J34"/>
    <mergeCell ref="B35:J35"/>
    <mergeCell ref="B36:J36"/>
    <mergeCell ref="B37:H37"/>
    <mergeCell ref="B38:H38"/>
    <mergeCell ref="I38:J38"/>
    <mergeCell ref="B27:J27"/>
    <mergeCell ref="C28:J28"/>
    <mergeCell ref="B29:B32"/>
    <mergeCell ref="D29:J29"/>
    <mergeCell ref="D30:J30"/>
    <mergeCell ref="D31:J31"/>
    <mergeCell ref="D32:J32"/>
    <mergeCell ref="B21:J21"/>
    <mergeCell ref="B22:J22"/>
    <mergeCell ref="B23:J23"/>
    <mergeCell ref="B24:J24"/>
    <mergeCell ref="B25:J25"/>
    <mergeCell ref="B26:J26"/>
    <mergeCell ref="F16:G16"/>
    <mergeCell ref="H16:J16"/>
    <mergeCell ref="B17:J17"/>
    <mergeCell ref="B18:J18"/>
    <mergeCell ref="B19:J19"/>
    <mergeCell ref="B20:J20"/>
    <mergeCell ref="C11:J11"/>
    <mergeCell ref="C12:J12"/>
    <mergeCell ref="C13:J13"/>
    <mergeCell ref="B14:B16"/>
    <mergeCell ref="C14:D16"/>
    <mergeCell ref="E14:E16"/>
    <mergeCell ref="F14:G14"/>
    <mergeCell ref="H14:J14"/>
    <mergeCell ref="F15:G15"/>
    <mergeCell ref="H15:J15"/>
    <mergeCell ref="I6:J6"/>
    <mergeCell ref="B7:J7"/>
    <mergeCell ref="C8:E8"/>
    <mergeCell ref="G8:J8"/>
    <mergeCell ref="C9:J9"/>
    <mergeCell ref="C10:J10"/>
    <mergeCell ref="B1:B3"/>
    <mergeCell ref="C1:H3"/>
    <mergeCell ref="I1:J2"/>
    <mergeCell ref="I3:J3"/>
    <mergeCell ref="B4:J4"/>
    <mergeCell ref="B5:H5"/>
  </mergeCells>
  <dataValidations count="2">
    <dataValidation type="list" allowBlank="1" showInputMessage="1" showErrorMessage="1" sqref="D97:E97 E92:E96 F93:F96" xr:uid="{7517A6E7-0930-4831-8491-7F4DD2422D32}">
      <formula1>rubros</formula1>
    </dataValidation>
    <dataValidation type="list" allowBlank="1" showInputMessage="1" showErrorMessage="1" sqref="G77:G81 H70:H73 G85:G87" xr:uid="{1FA6EEB5-7C0C-4D29-B7AD-718D9ED89176}">
      <formula1>origen</formula1>
    </dataValidation>
  </dataValidations>
  <pageMargins left="0.78740157480314965" right="0.19685039370078741" top="0.43307086614173229" bottom="0.43307086614173229" header="0.51181102362204722" footer="0.51181102362204722"/>
  <pageSetup scale="75" firstPageNumber="0" orientation="landscape" horizontalDpi="300" verticalDpi="300" r:id="rId1"/>
  <headerFooter alignWithMargins="0"/>
  <rowBreaks count="1" manualBreakCount="1">
    <brk id="67"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Jainel Rojas Osso</dc:creator>
  <cp:keywords/>
  <dc:description/>
  <cp:lastModifiedBy>Andrea Paola Saavedra Vargas</cp:lastModifiedBy>
  <cp:revision/>
  <dcterms:created xsi:type="dcterms:W3CDTF">2012-08-13T04:08:32Z</dcterms:created>
  <dcterms:modified xsi:type="dcterms:W3CDTF">2025-11-22T18:03:56Z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2025-03-19T16:32:06Z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f2708274-52fa-4a15-a5fc-0200c46fa5fa</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